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E7C9B79D-A7F8-4D63-989B-D6979127E3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S44" i="2"/>
  <c r="K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U37" i="2"/>
  <c r="T37" i="2"/>
  <c r="T44" i="2" s="1"/>
  <c r="S37" i="2"/>
  <c r="R37" i="2"/>
  <c r="R44" i="2" s="1"/>
  <c r="Q37" i="2"/>
  <c r="P37" i="2"/>
  <c r="P44" i="2" s="1"/>
  <c r="O37" i="2"/>
  <c r="N37" i="2"/>
  <c r="M37" i="2"/>
  <c r="L37" i="2"/>
  <c r="L44" i="2" s="1"/>
  <c r="K37" i="2"/>
  <c r="J37" i="2"/>
  <c r="J44" i="2" s="1"/>
  <c r="I37" i="2"/>
  <c r="H37" i="2"/>
  <c r="H44" i="2" s="1"/>
  <c r="G37" i="2"/>
  <c r="F37" i="2"/>
  <c r="E37" i="2"/>
  <c r="D37" i="2"/>
  <c r="D44" i="2" s="1"/>
  <c r="C37" i="2"/>
  <c r="C44" i="2" s="1"/>
  <c r="AA26" i="2"/>
  <c r="AA45" i="2" s="1"/>
  <c r="V26" i="2"/>
  <c r="S26" i="2"/>
  <c r="S45" i="2" s="1"/>
  <c r="R26" i="2"/>
  <c r="N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U13" i="2"/>
  <c r="U26" i="2" s="1"/>
  <c r="T13" i="2"/>
  <c r="T26" i="2" s="1"/>
  <c r="T45" i="2" s="1"/>
  <c r="S13" i="2"/>
  <c r="R13" i="2"/>
  <c r="Q13" i="2"/>
  <c r="Q26" i="2" s="1"/>
  <c r="P13" i="2"/>
  <c r="P26" i="2" s="1"/>
  <c r="O13" i="2"/>
  <c r="O26" i="2" s="1"/>
  <c r="N13" i="2"/>
  <c r="M13" i="2"/>
  <c r="M26" i="2" s="1"/>
  <c r="L13" i="2"/>
  <c r="L26" i="2" s="1"/>
  <c r="L45" i="2" s="1"/>
  <c r="K13" i="2"/>
  <c r="K26" i="2" s="1"/>
  <c r="K45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S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U37" i="3"/>
  <c r="U44" i="3" s="1"/>
  <c r="T37" i="3"/>
  <c r="T44" i="3" s="1"/>
  <c r="S37" i="3"/>
  <c r="R37" i="3"/>
  <c r="R44" i="3" s="1"/>
  <c r="Q37" i="3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AA26" i="3"/>
  <c r="V26" i="3"/>
  <c r="S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U13" i="3"/>
  <c r="U26" i="3" s="1"/>
  <c r="T13" i="3"/>
  <c r="T26" i="3" s="1"/>
  <c r="S13" i="3"/>
  <c r="R13" i="3"/>
  <c r="R26" i="3" s="1"/>
  <c r="Q13" i="3"/>
  <c r="Q26" i="3" s="1"/>
  <c r="P13" i="3"/>
  <c r="P26" i="3" s="1"/>
  <c r="P45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J26" i="3" s="1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Y44" i="4" s="1"/>
  <c r="X37" i="4"/>
  <c r="X44" i="4" s="1"/>
  <c r="Z44" i="4" s="1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G37" i="4"/>
  <c r="F37" i="4"/>
  <c r="E37" i="4"/>
  <c r="E44" i="4" s="1"/>
  <c r="D37" i="4"/>
  <c r="D44" i="4" s="1"/>
  <c r="C37" i="4"/>
  <c r="C44" i="4" s="1"/>
  <c r="AA26" i="4"/>
  <c r="V26" i="4"/>
  <c r="S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U13" i="4"/>
  <c r="U26" i="4" s="1"/>
  <c r="T13" i="4"/>
  <c r="S13" i="4"/>
  <c r="R13" i="4"/>
  <c r="R26" i="4" s="1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L44" i="5"/>
  <c r="K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W44" i="5" s="1"/>
  <c r="V37" i="5"/>
  <c r="U37" i="5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M37" i="5"/>
  <c r="L37" i="5"/>
  <c r="K37" i="5"/>
  <c r="J37" i="5"/>
  <c r="J44" i="5" s="1"/>
  <c r="I37" i="5"/>
  <c r="H37" i="5"/>
  <c r="H44" i="5" s="1"/>
  <c r="G37" i="5"/>
  <c r="G44" i="5" s="1"/>
  <c r="F37" i="5"/>
  <c r="E37" i="5"/>
  <c r="D37" i="5"/>
  <c r="C37" i="5"/>
  <c r="C44" i="5" s="1"/>
  <c r="W26" i="5"/>
  <c r="W45" i="5" s="1"/>
  <c r="V26" i="5"/>
  <c r="O26" i="5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V13" i="5"/>
  <c r="U13" i="5"/>
  <c r="U26" i="5" s="1"/>
  <c r="T13" i="5"/>
  <c r="S13" i="5"/>
  <c r="S26" i="5" s="1"/>
  <c r="S45" i="5" s="1"/>
  <c r="R13" i="5"/>
  <c r="R26" i="5" s="1"/>
  <c r="R45" i="5" s="1"/>
  <c r="Q13" i="5"/>
  <c r="Q26" i="5" s="1"/>
  <c r="P13" i="5"/>
  <c r="P26" i="5" s="1"/>
  <c r="O13" i="5"/>
  <c r="N13" i="5"/>
  <c r="N26" i="5" s="1"/>
  <c r="M13" i="5"/>
  <c r="M26" i="5" s="1"/>
  <c r="L13" i="5"/>
  <c r="K13" i="5"/>
  <c r="K26" i="5" s="1"/>
  <c r="K45" i="5" s="1"/>
  <c r="J13" i="5"/>
  <c r="J26" i="5" s="1"/>
  <c r="J45" i="5" s="1"/>
  <c r="I13" i="5"/>
  <c r="I26" i="5" s="1"/>
  <c r="H13" i="5"/>
  <c r="H26" i="5" s="1"/>
  <c r="G13" i="5"/>
  <c r="G26" i="5" s="1"/>
  <c r="F13" i="5"/>
  <c r="E13" i="5"/>
  <c r="E26" i="5" s="1"/>
  <c r="D13" i="5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P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V37" i="6"/>
  <c r="V44" i="6" s="1"/>
  <c r="U37" i="6"/>
  <c r="U44" i="6" s="1"/>
  <c r="T37" i="6"/>
  <c r="S37" i="6"/>
  <c r="S44" i="6" s="1"/>
  <c r="R37" i="6"/>
  <c r="Q37" i="6"/>
  <c r="P37" i="6"/>
  <c r="O37" i="6"/>
  <c r="N37" i="6"/>
  <c r="N44" i="6" s="1"/>
  <c r="M37" i="6"/>
  <c r="M44" i="6" s="1"/>
  <c r="L37" i="6"/>
  <c r="L44" i="6" s="1"/>
  <c r="K37" i="6"/>
  <c r="K44" i="6" s="1"/>
  <c r="J37" i="6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AA26" i="6"/>
  <c r="W26" i="6"/>
  <c r="K26" i="6"/>
  <c r="K45" i="6" s="1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J13" i="6"/>
  <c r="J26" i="6" s="1"/>
  <c r="I13" i="6"/>
  <c r="I26" i="6" s="1"/>
  <c r="H13" i="6"/>
  <c r="H26" i="6" s="1"/>
  <c r="G13" i="6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S44" i="7"/>
  <c r="P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W44" i="7" s="1"/>
  <c r="V37" i="7"/>
  <c r="U37" i="7"/>
  <c r="T37" i="7"/>
  <c r="S37" i="7"/>
  <c r="R37" i="7"/>
  <c r="R44" i="7" s="1"/>
  <c r="Q37" i="7"/>
  <c r="P37" i="7"/>
  <c r="O37" i="7"/>
  <c r="O44" i="7" s="1"/>
  <c r="N37" i="7"/>
  <c r="M37" i="7"/>
  <c r="L37" i="7"/>
  <c r="K37" i="7"/>
  <c r="J37" i="7"/>
  <c r="J44" i="7" s="1"/>
  <c r="I37" i="7"/>
  <c r="H37" i="7"/>
  <c r="H44" i="7" s="1"/>
  <c r="G37" i="7"/>
  <c r="G44" i="7" s="1"/>
  <c r="F37" i="7"/>
  <c r="E37" i="7"/>
  <c r="D37" i="7"/>
  <c r="C37" i="7"/>
  <c r="C44" i="7" s="1"/>
  <c r="V26" i="7"/>
  <c r="S26" i="7"/>
  <c r="S45" i="7" s="1"/>
  <c r="O26" i="7"/>
  <c r="O45" i="7" s="1"/>
  <c r="N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V13" i="7"/>
  <c r="U13" i="7"/>
  <c r="U26" i="7" s="1"/>
  <c r="T13" i="7"/>
  <c r="T26" i="7" s="1"/>
  <c r="S13" i="7"/>
  <c r="R13" i="7"/>
  <c r="R26" i="7" s="1"/>
  <c r="R45" i="7" s="1"/>
  <c r="Q13" i="7"/>
  <c r="Q26" i="7" s="1"/>
  <c r="P13" i="7"/>
  <c r="P26" i="7" s="1"/>
  <c r="O13" i="7"/>
  <c r="N13" i="7"/>
  <c r="M13" i="7"/>
  <c r="M26" i="7" s="1"/>
  <c r="L13" i="7"/>
  <c r="L26" i="7" s="1"/>
  <c r="K13" i="7"/>
  <c r="K26" i="7" s="1"/>
  <c r="K45" i="7" s="1"/>
  <c r="J13" i="7"/>
  <c r="J26" i="7" s="1"/>
  <c r="J45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5" i="8"/>
  <c r="P44" i="8"/>
  <c r="K44" i="8"/>
  <c r="C44" i="8"/>
  <c r="C45" i="8" s="1"/>
  <c r="AA43" i="8"/>
  <c r="Y43" i="8"/>
  <c r="X43" i="8"/>
  <c r="Z43" i="8" s="1"/>
  <c r="W43" i="8"/>
  <c r="V43" i="8"/>
  <c r="U43" i="8"/>
  <c r="T43" i="8"/>
  <c r="T44" i="8" s="1"/>
  <c r="S43" i="8"/>
  <c r="R43" i="8"/>
  <c r="Q43" i="8"/>
  <c r="P43" i="8"/>
  <c r="O43" i="8"/>
  <c r="N43" i="8"/>
  <c r="M43" i="8"/>
  <c r="L43" i="8"/>
  <c r="L44" i="8" s="1"/>
  <c r="K43" i="8"/>
  <c r="J43" i="8"/>
  <c r="I43" i="8"/>
  <c r="H43" i="8"/>
  <c r="G43" i="8"/>
  <c r="F43" i="8"/>
  <c r="E43" i="8"/>
  <c r="D43" i="8"/>
  <c r="D44" i="8" s="1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P37" i="8"/>
  <c r="O37" i="8"/>
  <c r="O44" i="8" s="1"/>
  <c r="N37" i="8"/>
  <c r="N44" i="8" s="1"/>
  <c r="M37" i="8"/>
  <c r="M44" i="8" s="1"/>
  <c r="L37" i="8"/>
  <c r="K37" i="8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C37" i="8"/>
  <c r="S26" i="8"/>
  <c r="N26" i="8"/>
  <c r="K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V26" i="8" s="1"/>
  <c r="U13" i="8"/>
  <c r="U26" i="8" s="1"/>
  <c r="T13" i="8"/>
  <c r="T26" i="8" s="1"/>
  <c r="S13" i="8"/>
  <c r="R13" i="8"/>
  <c r="R26" i="8" s="1"/>
  <c r="Q13" i="8"/>
  <c r="Q26" i="8" s="1"/>
  <c r="P13" i="8"/>
  <c r="P26" i="8" s="1"/>
  <c r="O13" i="8"/>
  <c r="N13" i="8"/>
  <c r="M13" i="8"/>
  <c r="M26" i="8" s="1"/>
  <c r="L13" i="8"/>
  <c r="L26" i="8" s="1"/>
  <c r="K13" i="8"/>
  <c r="J13" i="8"/>
  <c r="J26" i="8" s="1"/>
  <c r="J45" i="8" s="1"/>
  <c r="I13" i="8"/>
  <c r="I26" i="8" s="1"/>
  <c r="H13" i="8"/>
  <c r="H26" i="8" s="1"/>
  <c r="G13" i="8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Q44" i="9"/>
  <c r="G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L44" i="9" s="1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P44" i="9" s="1"/>
  <c r="O37" i="9"/>
  <c r="O44" i="9" s="1"/>
  <c r="N37" i="9"/>
  <c r="N44" i="9" s="1"/>
  <c r="M37" i="9"/>
  <c r="L37" i="9"/>
  <c r="K37" i="9"/>
  <c r="J37" i="9"/>
  <c r="J44" i="9" s="1"/>
  <c r="I37" i="9"/>
  <c r="H37" i="9"/>
  <c r="G37" i="9"/>
  <c r="F37" i="9"/>
  <c r="F44" i="9" s="1"/>
  <c r="E37" i="9"/>
  <c r="D37" i="9"/>
  <c r="D44" i="9" s="1"/>
  <c r="C37" i="9"/>
  <c r="R26" i="9"/>
  <c r="R45" i="9" s="1"/>
  <c r="AA25" i="9"/>
  <c r="Y25" i="9"/>
  <c r="X25" i="9"/>
  <c r="Z25" i="9" s="1"/>
  <c r="W25" i="9"/>
  <c r="V25" i="9"/>
  <c r="U25" i="9"/>
  <c r="T25" i="9"/>
  <c r="S25" i="9"/>
  <c r="S26" i="9" s="1"/>
  <c r="R25" i="9"/>
  <c r="Q25" i="9"/>
  <c r="P25" i="9"/>
  <c r="O25" i="9"/>
  <c r="N25" i="9"/>
  <c r="M25" i="9"/>
  <c r="L25" i="9"/>
  <c r="K25" i="9"/>
  <c r="K26" i="9" s="1"/>
  <c r="J25" i="9"/>
  <c r="I25" i="9"/>
  <c r="H25" i="9"/>
  <c r="H26" i="9" s="1"/>
  <c r="G25" i="9"/>
  <c r="F25" i="9"/>
  <c r="E25" i="9"/>
  <c r="D25" i="9"/>
  <c r="C25" i="9"/>
  <c r="C26" i="9" s="1"/>
  <c r="AA13" i="9"/>
  <c r="AA26" i="9" s="1"/>
  <c r="Z13" i="9"/>
  <c r="Y13" i="9"/>
  <c r="X13" i="9"/>
  <c r="X26" i="9" s="1"/>
  <c r="W13" i="9"/>
  <c r="W26" i="9" s="1"/>
  <c r="V13" i="9"/>
  <c r="V26" i="9" s="1"/>
  <c r="U13" i="9"/>
  <c r="U26" i="9" s="1"/>
  <c r="T13" i="9"/>
  <c r="T26" i="9" s="1"/>
  <c r="T45" i="9" s="1"/>
  <c r="S13" i="9"/>
  <c r="R13" i="9"/>
  <c r="Q13" i="9"/>
  <c r="P13" i="9"/>
  <c r="O13" i="9"/>
  <c r="O26" i="9" s="1"/>
  <c r="N13" i="9"/>
  <c r="N26" i="9" s="1"/>
  <c r="M13" i="9"/>
  <c r="M26" i="9" s="1"/>
  <c r="L13" i="9"/>
  <c r="L26" i="9" s="1"/>
  <c r="L45" i="9" s="1"/>
  <c r="K13" i="9"/>
  <c r="J13" i="9"/>
  <c r="I13" i="9"/>
  <c r="H13" i="9"/>
  <c r="G13" i="9"/>
  <c r="G26" i="9" s="1"/>
  <c r="F13" i="9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V37" i="10"/>
  <c r="U37" i="10"/>
  <c r="U44" i="10" s="1"/>
  <c r="T37" i="10"/>
  <c r="S37" i="10"/>
  <c r="R37" i="10"/>
  <c r="R44" i="10" s="1"/>
  <c r="Q37" i="10"/>
  <c r="P37" i="10"/>
  <c r="O37" i="10"/>
  <c r="N37" i="10"/>
  <c r="M37" i="10"/>
  <c r="L37" i="10"/>
  <c r="K37" i="10"/>
  <c r="K44" i="10" s="1"/>
  <c r="J37" i="10"/>
  <c r="J44" i="10" s="1"/>
  <c r="I37" i="10"/>
  <c r="H37" i="10"/>
  <c r="H44" i="10" s="1"/>
  <c r="G37" i="10"/>
  <c r="F37" i="10"/>
  <c r="F44" i="10" s="1"/>
  <c r="E37" i="10"/>
  <c r="E44" i="10" s="1"/>
  <c r="D37" i="10"/>
  <c r="C37" i="10"/>
  <c r="C44" i="10" s="1"/>
  <c r="AA26" i="10"/>
  <c r="AA45" i="10" s="1"/>
  <c r="X26" i="10"/>
  <c r="Z26" i="10" s="1"/>
  <c r="H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V13" i="10"/>
  <c r="V26" i="10" s="1"/>
  <c r="U13" i="10"/>
  <c r="U26" i="10" s="1"/>
  <c r="U45" i="10" s="1"/>
  <c r="T13" i="10"/>
  <c r="T26" i="10" s="1"/>
  <c r="S13" i="10"/>
  <c r="S26" i="10" s="1"/>
  <c r="R13" i="10"/>
  <c r="Q13" i="10"/>
  <c r="Q26" i="10" s="1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K26" i="10" s="1"/>
  <c r="J13" i="10"/>
  <c r="I13" i="10"/>
  <c r="I26" i="10" s="1"/>
  <c r="H13" i="10"/>
  <c r="G13" i="10"/>
  <c r="F13" i="10"/>
  <c r="F26" i="10" s="1"/>
  <c r="E13" i="10"/>
  <c r="E26" i="10" s="1"/>
  <c r="E45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V37" i="11"/>
  <c r="U37" i="11"/>
  <c r="T37" i="11"/>
  <c r="S37" i="11"/>
  <c r="S44" i="11" s="1"/>
  <c r="R37" i="11"/>
  <c r="Q37" i="11"/>
  <c r="Q44" i="11" s="1"/>
  <c r="P37" i="11"/>
  <c r="O37" i="11"/>
  <c r="N37" i="11"/>
  <c r="M37" i="11"/>
  <c r="L37" i="11"/>
  <c r="K37" i="11"/>
  <c r="K44" i="11" s="1"/>
  <c r="J37" i="11"/>
  <c r="I37" i="11"/>
  <c r="I44" i="11" s="1"/>
  <c r="H37" i="11"/>
  <c r="G37" i="11"/>
  <c r="F37" i="11"/>
  <c r="E37" i="11"/>
  <c r="E44" i="11" s="1"/>
  <c r="D37" i="11"/>
  <c r="C37" i="11"/>
  <c r="C44" i="11" s="1"/>
  <c r="AA26" i="11"/>
  <c r="X26" i="11"/>
  <c r="H26" i="11"/>
  <c r="F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Z13" i="11" s="1"/>
  <c r="W13" i="11"/>
  <c r="V13" i="11"/>
  <c r="V26" i="11" s="1"/>
  <c r="U13" i="11"/>
  <c r="U26" i="11" s="1"/>
  <c r="T13" i="11"/>
  <c r="T26" i="11" s="1"/>
  <c r="S13" i="11"/>
  <c r="S26" i="11" s="1"/>
  <c r="R13" i="11"/>
  <c r="Q13" i="11"/>
  <c r="P13" i="11"/>
  <c r="P26" i="11" s="1"/>
  <c r="O13" i="11"/>
  <c r="N13" i="11"/>
  <c r="N26" i="11" s="1"/>
  <c r="M13" i="11"/>
  <c r="M26" i="11" s="1"/>
  <c r="L13" i="11"/>
  <c r="L26" i="11" s="1"/>
  <c r="K13" i="11"/>
  <c r="K26" i="11" s="1"/>
  <c r="J13" i="11"/>
  <c r="I13" i="11"/>
  <c r="H13" i="11"/>
  <c r="G13" i="11"/>
  <c r="F13" i="1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M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S37" i="12"/>
  <c r="R37" i="12"/>
  <c r="R44" i="12" s="1"/>
  <c r="Q37" i="12"/>
  <c r="Q44" i="12" s="1"/>
  <c r="P37" i="12"/>
  <c r="P44" i="12" s="1"/>
  <c r="O37" i="12"/>
  <c r="N37" i="12"/>
  <c r="M37" i="12"/>
  <c r="L37" i="12"/>
  <c r="K37" i="12"/>
  <c r="J37" i="12"/>
  <c r="J44" i="12" s="1"/>
  <c r="I37" i="12"/>
  <c r="H37" i="12"/>
  <c r="H44" i="12" s="1"/>
  <c r="G37" i="12"/>
  <c r="F37" i="12"/>
  <c r="E37" i="12"/>
  <c r="E44" i="12" s="1"/>
  <c r="D37" i="12"/>
  <c r="C37" i="12"/>
  <c r="C44" i="12" s="1"/>
  <c r="X26" i="12"/>
  <c r="V26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Z13" i="12"/>
  <c r="Y13" i="12"/>
  <c r="X13" i="12"/>
  <c r="W13" i="12"/>
  <c r="V13" i="12"/>
  <c r="U13" i="12"/>
  <c r="U26" i="12" s="1"/>
  <c r="U45" i="12" s="1"/>
  <c r="T13" i="12"/>
  <c r="S13" i="12"/>
  <c r="S26" i="12" s="1"/>
  <c r="S45" i="12" s="1"/>
  <c r="R13" i="12"/>
  <c r="Q13" i="12"/>
  <c r="P13" i="12"/>
  <c r="P26" i="12" s="1"/>
  <c r="O13" i="12"/>
  <c r="N13" i="12"/>
  <c r="N26" i="12" s="1"/>
  <c r="M13" i="12"/>
  <c r="M26" i="12" s="1"/>
  <c r="M45" i="12" s="1"/>
  <c r="L13" i="12"/>
  <c r="K13" i="12"/>
  <c r="K26" i="12" s="1"/>
  <c r="J13" i="12"/>
  <c r="I13" i="12"/>
  <c r="H13" i="12"/>
  <c r="H26" i="12" s="1"/>
  <c r="H45" i="12" s="1"/>
  <c r="G13" i="12"/>
  <c r="F13" i="12"/>
  <c r="E13" i="12"/>
  <c r="E26" i="12" s="1"/>
  <c r="E45" i="12" s="1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S44" i="13"/>
  <c r="P44" i="13"/>
  <c r="M44" i="13"/>
  <c r="K44" i="13"/>
  <c r="AA43" i="13"/>
  <c r="Y43" i="13"/>
  <c r="X43" i="13"/>
  <c r="Z43" i="13" s="1"/>
  <c r="W43" i="13"/>
  <c r="V43" i="13"/>
  <c r="U43" i="13"/>
  <c r="T43" i="13"/>
  <c r="T44" i="13" s="1"/>
  <c r="S43" i="13"/>
  <c r="R43" i="13"/>
  <c r="Q43" i="13"/>
  <c r="P43" i="13"/>
  <c r="O43" i="13"/>
  <c r="N43" i="13"/>
  <c r="M43" i="13"/>
  <c r="L43" i="13"/>
  <c r="L44" i="13" s="1"/>
  <c r="K43" i="13"/>
  <c r="J43" i="13"/>
  <c r="I43" i="13"/>
  <c r="H43" i="13"/>
  <c r="G43" i="13"/>
  <c r="F43" i="13"/>
  <c r="E43" i="13"/>
  <c r="D43" i="13"/>
  <c r="D44" i="13" s="1"/>
  <c r="C43" i="13"/>
  <c r="AA37" i="13"/>
  <c r="Z37" i="13"/>
  <c r="Y37" i="13"/>
  <c r="X37" i="13"/>
  <c r="W37" i="13"/>
  <c r="V37" i="13"/>
  <c r="U37" i="13"/>
  <c r="U44" i="13" s="1"/>
  <c r="T37" i="13"/>
  <c r="S37" i="13"/>
  <c r="R37" i="13"/>
  <c r="R44" i="13" s="1"/>
  <c r="Q37" i="13"/>
  <c r="P37" i="13"/>
  <c r="O37" i="13"/>
  <c r="N37" i="13"/>
  <c r="M37" i="13"/>
  <c r="L37" i="13"/>
  <c r="K37" i="13"/>
  <c r="J37" i="13"/>
  <c r="J44" i="13" s="1"/>
  <c r="I37" i="13"/>
  <c r="H37" i="13"/>
  <c r="G37" i="13"/>
  <c r="F37" i="13"/>
  <c r="E37" i="13"/>
  <c r="E44" i="13" s="1"/>
  <c r="D37" i="13"/>
  <c r="C37" i="13"/>
  <c r="C44" i="13" s="1"/>
  <c r="X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Z13" i="13"/>
  <c r="Y13" i="13"/>
  <c r="X13" i="13"/>
  <c r="W13" i="13"/>
  <c r="V13" i="13"/>
  <c r="V26" i="13" s="1"/>
  <c r="U13" i="13"/>
  <c r="T13" i="13"/>
  <c r="S13" i="13"/>
  <c r="S26" i="13" s="1"/>
  <c r="S45" i="13" s="1"/>
  <c r="R13" i="13"/>
  <c r="Q13" i="13"/>
  <c r="P13" i="13"/>
  <c r="P26" i="13" s="1"/>
  <c r="O13" i="13"/>
  <c r="N13" i="13"/>
  <c r="N26" i="13" s="1"/>
  <c r="M13" i="13"/>
  <c r="L13" i="13"/>
  <c r="K13" i="13"/>
  <c r="K26" i="13" s="1"/>
  <c r="K45" i="13" s="1"/>
  <c r="J13" i="13"/>
  <c r="I13" i="13"/>
  <c r="H13" i="13"/>
  <c r="H26" i="13" s="1"/>
  <c r="G13" i="13"/>
  <c r="F13" i="13"/>
  <c r="F26" i="13" s="1"/>
  <c r="E13" i="13"/>
  <c r="D13" i="13"/>
  <c r="C13" i="13"/>
  <c r="C26" i="13" s="1"/>
  <c r="C45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X44" i="14" s="1"/>
  <c r="W37" i="14"/>
  <c r="V37" i="14"/>
  <c r="U37" i="14"/>
  <c r="T37" i="14"/>
  <c r="S37" i="14"/>
  <c r="S44" i="14" s="1"/>
  <c r="R37" i="14"/>
  <c r="R44" i="14" s="1"/>
  <c r="Q37" i="14"/>
  <c r="P37" i="14"/>
  <c r="P44" i="14" s="1"/>
  <c r="O37" i="14"/>
  <c r="N37" i="14"/>
  <c r="M37" i="14"/>
  <c r="L37" i="14"/>
  <c r="K37" i="14"/>
  <c r="K44" i="14" s="1"/>
  <c r="J37" i="14"/>
  <c r="J44" i="14" s="1"/>
  <c r="I37" i="14"/>
  <c r="H37" i="14"/>
  <c r="H44" i="14" s="1"/>
  <c r="G37" i="14"/>
  <c r="F37" i="14"/>
  <c r="E37" i="14"/>
  <c r="E44" i="14" s="1"/>
  <c r="D37" i="14"/>
  <c r="C37" i="14"/>
  <c r="C44" i="14" s="1"/>
  <c r="AA26" i="14"/>
  <c r="AA45" i="14" s="1"/>
  <c r="X26" i="14"/>
  <c r="V26" i="14"/>
  <c r="H26" i="14"/>
  <c r="F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C26" i="14" s="1"/>
  <c r="C45" i="14" s="1"/>
  <c r="AA13" i="14"/>
  <c r="Z13" i="14"/>
  <c r="Y13" i="14"/>
  <c r="X13" i="14"/>
  <c r="W13" i="14"/>
  <c r="V13" i="14"/>
  <c r="U13" i="14"/>
  <c r="U26" i="14" s="1"/>
  <c r="T13" i="14"/>
  <c r="S13" i="14"/>
  <c r="R13" i="14"/>
  <c r="Q13" i="14"/>
  <c r="P13" i="14"/>
  <c r="P26" i="14" s="1"/>
  <c r="O13" i="14"/>
  <c r="N13" i="14"/>
  <c r="N26" i="14" s="1"/>
  <c r="M13" i="14"/>
  <c r="M26" i="14" s="1"/>
  <c r="L13" i="14"/>
  <c r="K13" i="14"/>
  <c r="J13" i="14"/>
  <c r="I13" i="14"/>
  <c r="H13" i="14"/>
  <c r="G13" i="14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P44" i="15"/>
  <c r="K44" i="15"/>
  <c r="D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T37" i="15"/>
  <c r="S37" i="15"/>
  <c r="R37" i="15"/>
  <c r="R44" i="15" s="1"/>
  <c r="Q37" i="15"/>
  <c r="P37" i="15"/>
  <c r="O37" i="15"/>
  <c r="O44" i="15" s="1"/>
  <c r="N37" i="15"/>
  <c r="N44" i="15" s="1"/>
  <c r="M37" i="15"/>
  <c r="L37" i="15"/>
  <c r="K37" i="15"/>
  <c r="J37" i="15"/>
  <c r="J44" i="15" s="1"/>
  <c r="I37" i="15"/>
  <c r="H37" i="15"/>
  <c r="H44" i="15" s="1"/>
  <c r="G37" i="15"/>
  <c r="G44" i="15" s="1"/>
  <c r="F37" i="15"/>
  <c r="F44" i="15" s="1"/>
  <c r="E37" i="15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N26" i="15" s="1"/>
  <c r="M25" i="15"/>
  <c r="L25" i="15"/>
  <c r="K25" i="15"/>
  <c r="J25" i="15"/>
  <c r="I25" i="15"/>
  <c r="H25" i="15"/>
  <c r="G25" i="15"/>
  <c r="F25" i="15"/>
  <c r="F26" i="15" s="1"/>
  <c r="E25" i="15"/>
  <c r="D25" i="15"/>
  <c r="C25" i="15"/>
  <c r="AA13" i="15"/>
  <c r="Z13" i="15"/>
  <c r="Y13" i="15"/>
  <c r="X13" i="15"/>
  <c r="X26" i="15" s="1"/>
  <c r="W13" i="15"/>
  <c r="W26" i="15" s="1"/>
  <c r="W45" i="15" s="1"/>
  <c r="V13" i="15"/>
  <c r="U13" i="15"/>
  <c r="U26" i="15" s="1"/>
  <c r="T13" i="15"/>
  <c r="S13" i="15"/>
  <c r="R13" i="15"/>
  <c r="Q13" i="15"/>
  <c r="P13" i="15"/>
  <c r="P26" i="15" s="1"/>
  <c r="O13" i="15"/>
  <c r="O26" i="15" s="1"/>
  <c r="O45" i="15" s="1"/>
  <c r="N13" i="15"/>
  <c r="M13" i="15"/>
  <c r="M26" i="15" s="1"/>
  <c r="L13" i="15"/>
  <c r="K13" i="15"/>
  <c r="J13" i="15"/>
  <c r="I13" i="15"/>
  <c r="H13" i="15"/>
  <c r="H26" i="15" s="1"/>
  <c r="G13" i="15"/>
  <c r="G26" i="15" s="1"/>
  <c r="G45" i="15" s="1"/>
  <c r="F13" i="15"/>
  <c r="E13" i="15"/>
  <c r="E26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R44" i="16"/>
  <c r="Q44" i="16"/>
  <c r="J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V37" i="16"/>
  <c r="U37" i="16"/>
  <c r="U44" i="16" s="1"/>
  <c r="T37" i="16"/>
  <c r="T44" i="16" s="1"/>
  <c r="S37" i="16"/>
  <c r="S44" i="16" s="1"/>
  <c r="R37" i="16"/>
  <c r="Q37" i="16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H45" i="16" s="1"/>
  <c r="G37" i="16"/>
  <c r="F37" i="16"/>
  <c r="E37" i="16"/>
  <c r="E44" i="16" s="1"/>
  <c r="D37" i="16"/>
  <c r="D44" i="16" s="1"/>
  <c r="C37" i="16"/>
  <c r="C44" i="16" s="1"/>
  <c r="X26" i="16"/>
  <c r="Z26" i="16" s="1"/>
  <c r="U26" i="16"/>
  <c r="U45" i="16" s="1"/>
  <c r="Q26" i="16"/>
  <c r="Q45" i="16" s="1"/>
  <c r="P26" i="16"/>
  <c r="M26" i="16"/>
  <c r="H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E26" i="16" s="1"/>
  <c r="E45" i="16" s="1"/>
  <c r="D25" i="16"/>
  <c r="C25" i="16"/>
  <c r="AA13" i="16"/>
  <c r="Z13" i="16"/>
  <c r="Y13" i="16"/>
  <c r="Y26" i="16" s="1"/>
  <c r="Y45" i="16" s="1"/>
  <c r="X13" i="16"/>
  <c r="W13" i="16"/>
  <c r="W26" i="16" s="1"/>
  <c r="V13" i="16"/>
  <c r="U13" i="16"/>
  <c r="T13" i="16"/>
  <c r="T26" i="16" s="1"/>
  <c r="T45" i="16" s="1"/>
  <c r="S13" i="16"/>
  <c r="R13" i="16"/>
  <c r="Q13" i="16"/>
  <c r="P13" i="16"/>
  <c r="O13" i="16"/>
  <c r="O26" i="16" s="1"/>
  <c r="N13" i="16"/>
  <c r="M13" i="16"/>
  <c r="L13" i="16"/>
  <c r="L26" i="16" s="1"/>
  <c r="L45" i="16" s="1"/>
  <c r="K13" i="16"/>
  <c r="J13" i="16"/>
  <c r="I13" i="16"/>
  <c r="I26" i="16" s="1"/>
  <c r="I45" i="16" s="1"/>
  <c r="H13" i="16"/>
  <c r="G13" i="16"/>
  <c r="G26" i="16" s="1"/>
  <c r="F13" i="16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V44" i="17"/>
  <c r="R44" i="17"/>
  <c r="F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W37" i="17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E37" i="17"/>
  <c r="E44" i="17" s="1"/>
  <c r="D37" i="17"/>
  <c r="D44" i="17" s="1"/>
  <c r="C37" i="17"/>
  <c r="C44" i="17" s="1"/>
  <c r="T26" i="17"/>
  <c r="T45" i="17" s="1"/>
  <c r="M26" i="17"/>
  <c r="M45" i="17" s="1"/>
  <c r="AA25" i="17"/>
  <c r="Y25" i="17"/>
  <c r="Y26" i="17" s="1"/>
  <c r="Y45" i="17" s="1"/>
  <c r="X25" i="17"/>
  <c r="Z25" i="17" s="1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Z13" i="17"/>
  <c r="Y13" i="17"/>
  <c r="X13" i="17"/>
  <c r="X26" i="17" s="1"/>
  <c r="Z26" i="17" s="1"/>
  <c r="W13" i="17"/>
  <c r="V13" i="17"/>
  <c r="U13" i="17"/>
  <c r="U26" i="17" s="1"/>
  <c r="U45" i="17" s="1"/>
  <c r="T13" i="17"/>
  <c r="S13" i="17"/>
  <c r="R13" i="17"/>
  <c r="Q13" i="17"/>
  <c r="P13" i="17"/>
  <c r="P26" i="17" s="1"/>
  <c r="O13" i="17"/>
  <c r="N13" i="17"/>
  <c r="M13" i="17"/>
  <c r="L13" i="17"/>
  <c r="K13" i="17"/>
  <c r="J13" i="17"/>
  <c r="I13" i="17"/>
  <c r="H13" i="17"/>
  <c r="H26" i="17" s="1"/>
  <c r="G13" i="17"/>
  <c r="F13" i="17"/>
  <c r="E13" i="17"/>
  <c r="E26" i="17" s="1"/>
  <c r="E45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5" i="18"/>
  <c r="Y44" i="18"/>
  <c r="R44" i="18"/>
  <c r="Q44" i="18"/>
  <c r="M44" i="18"/>
  <c r="I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N37" i="18"/>
  <c r="N44" i="18" s="1"/>
  <c r="M37" i="18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Y26" i="18"/>
  <c r="Y45" i="18" s="1"/>
  <c r="T26" i="18"/>
  <c r="T45" i="18" s="1"/>
  <c r="Q26" i="18"/>
  <c r="L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V26" i="18" s="1"/>
  <c r="V45" i="18" s="1"/>
  <c r="U13" i="18"/>
  <c r="U26" i="18" s="1"/>
  <c r="T13" i="18"/>
  <c r="S13" i="18"/>
  <c r="S26" i="18" s="1"/>
  <c r="S45" i="18" s="1"/>
  <c r="R13" i="18"/>
  <c r="Q13" i="18"/>
  <c r="P13" i="18"/>
  <c r="P26" i="18" s="1"/>
  <c r="O13" i="18"/>
  <c r="O26" i="18" s="1"/>
  <c r="N13" i="18"/>
  <c r="N26" i="18" s="1"/>
  <c r="N45" i="18" s="1"/>
  <c r="M13" i="18"/>
  <c r="L13" i="18"/>
  <c r="K13" i="18"/>
  <c r="K26" i="18" s="1"/>
  <c r="K45" i="18" s="1"/>
  <c r="J13" i="18"/>
  <c r="I13" i="18"/>
  <c r="I26" i="18" s="1"/>
  <c r="I45" i="18" s="1"/>
  <c r="H13" i="18"/>
  <c r="H26" i="18" s="1"/>
  <c r="G13" i="18"/>
  <c r="G26" i="18" s="1"/>
  <c r="F13" i="18"/>
  <c r="F26" i="18" s="1"/>
  <c r="F45" i="18" s="1"/>
  <c r="E13" i="18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I44" i="19"/>
  <c r="F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F37" i="19"/>
  <c r="E37" i="19"/>
  <c r="E44" i="19" s="1"/>
  <c r="D37" i="19"/>
  <c r="D44" i="19" s="1"/>
  <c r="C37" i="19"/>
  <c r="C44" i="19" s="1"/>
  <c r="Y26" i="19"/>
  <c r="Y45" i="19" s="1"/>
  <c r="U26" i="19"/>
  <c r="Q26" i="19"/>
  <c r="Q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Z26" i="19" s="1"/>
  <c r="W13" i="19"/>
  <c r="W26" i="19" s="1"/>
  <c r="V13" i="19"/>
  <c r="V26" i="19" s="1"/>
  <c r="U13" i="19"/>
  <c r="T13" i="19"/>
  <c r="T26" i="19" s="1"/>
  <c r="S13" i="19"/>
  <c r="S26" i="19" s="1"/>
  <c r="S45" i="19" s="1"/>
  <c r="R13" i="19"/>
  <c r="Q13" i="19"/>
  <c r="P13" i="19"/>
  <c r="P26" i="19" s="1"/>
  <c r="P45" i="19" s="1"/>
  <c r="O13" i="19"/>
  <c r="O26" i="19" s="1"/>
  <c r="N13" i="19"/>
  <c r="N26" i="19" s="1"/>
  <c r="N45" i="19" s="1"/>
  <c r="M13" i="19"/>
  <c r="M26" i="19" s="1"/>
  <c r="L13" i="19"/>
  <c r="L26" i="19" s="1"/>
  <c r="K13" i="19"/>
  <c r="K26" i="19" s="1"/>
  <c r="K45" i="19" s="1"/>
  <c r="J13" i="19"/>
  <c r="I13" i="19"/>
  <c r="I26" i="19" s="1"/>
  <c r="H13" i="19"/>
  <c r="H26" i="19" s="1"/>
  <c r="H45" i="19" s="1"/>
  <c r="G13" i="19"/>
  <c r="G26" i="19" s="1"/>
  <c r="F13" i="19"/>
  <c r="F26" i="19" s="1"/>
  <c r="E13" i="19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N44" i="20"/>
  <c r="N45" i="20" s="1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L26" i="20"/>
  <c r="AA25" i="20"/>
  <c r="Z25" i="20"/>
  <c r="Y25" i="20"/>
  <c r="X25" i="20"/>
  <c r="W25" i="20"/>
  <c r="V25" i="20"/>
  <c r="U25" i="20"/>
  <c r="T25" i="20"/>
  <c r="S25" i="20"/>
  <c r="R25" i="20"/>
  <c r="R26" i="20" s="1"/>
  <c r="Q25" i="20"/>
  <c r="P25" i="20"/>
  <c r="O25" i="20"/>
  <c r="N25" i="20"/>
  <c r="M25" i="20"/>
  <c r="L25" i="20"/>
  <c r="K25" i="20"/>
  <c r="J25" i="20"/>
  <c r="J26" i="20" s="1"/>
  <c r="J45" i="20" s="1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U13" i="20"/>
  <c r="T13" i="20"/>
  <c r="T26" i="20" s="1"/>
  <c r="T45" i="20" s="1"/>
  <c r="S13" i="20"/>
  <c r="S26" i="20" s="1"/>
  <c r="R13" i="20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M45" i="20" s="1"/>
  <c r="L13" i="20"/>
  <c r="K13" i="20"/>
  <c r="K26" i="20" s="1"/>
  <c r="J13" i="20"/>
  <c r="I13" i="20"/>
  <c r="I26" i="20" s="1"/>
  <c r="I45" i="20" s="1"/>
  <c r="H13" i="20"/>
  <c r="H26" i="20" s="1"/>
  <c r="G13" i="20"/>
  <c r="G26" i="20" s="1"/>
  <c r="F13" i="20"/>
  <c r="F26" i="20" s="1"/>
  <c r="E13" i="20"/>
  <c r="E26" i="20" s="1"/>
  <c r="E45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5" i="21"/>
  <c r="S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N26" i="2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W26" i="21" s="1"/>
  <c r="V13" i="21"/>
  <c r="V26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O13" i="21"/>
  <c r="N13" i="2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E13" i="21"/>
  <c r="E26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K44" i="22"/>
  <c r="G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D44" i="22" s="1"/>
  <c r="C43" i="22"/>
  <c r="AA37" i="22"/>
  <c r="AA44" i="22" s="1"/>
  <c r="Z37" i="22"/>
  <c r="Y37" i="22"/>
  <c r="X37" i="22"/>
  <c r="W37" i="22"/>
  <c r="V37" i="22"/>
  <c r="V44" i="22" s="1"/>
  <c r="U37" i="22"/>
  <c r="T37" i="22"/>
  <c r="S37" i="22"/>
  <c r="S44" i="22" s="1"/>
  <c r="R37" i="22"/>
  <c r="Q37" i="22"/>
  <c r="P37" i="22"/>
  <c r="O37" i="22"/>
  <c r="O44" i="22" s="1"/>
  <c r="N37" i="22"/>
  <c r="N44" i="22" s="1"/>
  <c r="N45" i="22" s="1"/>
  <c r="M37" i="22"/>
  <c r="L37" i="22"/>
  <c r="K37" i="22"/>
  <c r="J37" i="22"/>
  <c r="I37" i="22"/>
  <c r="H37" i="22"/>
  <c r="G37" i="22"/>
  <c r="F37" i="22"/>
  <c r="F44" i="22" s="1"/>
  <c r="E37" i="22"/>
  <c r="D37" i="22"/>
  <c r="C37" i="22"/>
  <c r="C44" i="22" s="1"/>
  <c r="W26" i="22"/>
  <c r="N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V13" i="22"/>
  <c r="V26" i="22" s="1"/>
  <c r="U13" i="22"/>
  <c r="U26" i="22" s="1"/>
  <c r="T13" i="22"/>
  <c r="T26" i="22" s="1"/>
  <c r="S13" i="22"/>
  <c r="R13" i="22"/>
  <c r="R26" i="22" s="1"/>
  <c r="Q13" i="22"/>
  <c r="Q26" i="22" s="1"/>
  <c r="P13" i="22"/>
  <c r="P26" i="22" s="1"/>
  <c r="O13" i="22"/>
  <c r="N13" i="22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F13" i="22"/>
  <c r="E13" i="22"/>
  <c r="E26" i="22" s="1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O45" i="23"/>
  <c r="W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S26" i="23"/>
  <c r="S45" i="23" s="1"/>
  <c r="O26" i="23"/>
  <c r="J26" i="23"/>
  <c r="G26" i="23"/>
  <c r="G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V13" i="23"/>
  <c r="U13" i="23"/>
  <c r="U26" i="23" s="1"/>
  <c r="U45" i="23" s="1"/>
  <c r="T13" i="23"/>
  <c r="T26" i="23" s="1"/>
  <c r="S13" i="23"/>
  <c r="R13" i="23"/>
  <c r="R26" i="23" s="1"/>
  <c r="Q13" i="23"/>
  <c r="Q26" i="23" s="1"/>
  <c r="P13" i="23"/>
  <c r="P26" i="23" s="1"/>
  <c r="O13" i="23"/>
  <c r="N13" i="23"/>
  <c r="M13" i="23"/>
  <c r="M26" i="23" s="1"/>
  <c r="M45" i="23" s="1"/>
  <c r="L13" i="23"/>
  <c r="L26" i="23" s="1"/>
  <c r="K13" i="23"/>
  <c r="J13" i="23"/>
  <c r="I13" i="23"/>
  <c r="I26" i="23" s="1"/>
  <c r="H13" i="23"/>
  <c r="H26" i="23" s="1"/>
  <c r="G13" i="23"/>
  <c r="F13" i="23"/>
  <c r="F26" i="23" s="1"/>
  <c r="F45" i="23" s="1"/>
  <c r="E13" i="23"/>
  <c r="E26" i="23" s="1"/>
  <c r="E45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S44" i="24"/>
  <c r="S45" i="24" s="1"/>
  <c r="P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Z37" i="24"/>
  <c r="Y37" i="24"/>
  <c r="X37" i="24"/>
  <c r="W37" i="24"/>
  <c r="V37" i="24"/>
  <c r="V44" i="24" s="1"/>
  <c r="U37" i="24"/>
  <c r="T37" i="24"/>
  <c r="S37" i="24"/>
  <c r="R37" i="24"/>
  <c r="R44" i="24" s="1"/>
  <c r="Q37" i="24"/>
  <c r="P37" i="24"/>
  <c r="O37" i="24"/>
  <c r="N37" i="24"/>
  <c r="N44" i="24" s="1"/>
  <c r="M37" i="24"/>
  <c r="L37" i="24"/>
  <c r="L44" i="24" s="1"/>
  <c r="K37" i="24"/>
  <c r="J37" i="24"/>
  <c r="J44" i="24" s="1"/>
  <c r="I37" i="24"/>
  <c r="H37" i="24"/>
  <c r="H44" i="24" s="1"/>
  <c r="G37" i="24"/>
  <c r="F37" i="24"/>
  <c r="F44" i="24" s="1"/>
  <c r="E37" i="24"/>
  <c r="D37" i="24"/>
  <c r="D44" i="24" s="1"/>
  <c r="C37" i="24"/>
  <c r="U26" i="24"/>
  <c r="K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W26" i="24" s="1"/>
  <c r="V13" i="24"/>
  <c r="U13" i="24"/>
  <c r="T13" i="24"/>
  <c r="T26" i="24" s="1"/>
  <c r="S13" i="24"/>
  <c r="S26" i="24" s="1"/>
  <c r="R13" i="24"/>
  <c r="R26" i="24" s="1"/>
  <c r="R45" i="24" s="1"/>
  <c r="Q13" i="24"/>
  <c r="Q26" i="24" s="1"/>
  <c r="P13" i="24"/>
  <c r="P26" i="24" s="1"/>
  <c r="O13" i="24"/>
  <c r="O26" i="24" s="1"/>
  <c r="N13" i="24"/>
  <c r="M13" i="24"/>
  <c r="M26" i="24" s="1"/>
  <c r="L13" i="24"/>
  <c r="L26" i="24" s="1"/>
  <c r="K13" i="24"/>
  <c r="J13" i="24"/>
  <c r="J26" i="24" s="1"/>
  <c r="I13" i="24"/>
  <c r="I26" i="24" s="1"/>
  <c r="H13" i="24"/>
  <c r="H26" i="24" s="1"/>
  <c r="G13" i="24"/>
  <c r="F13" i="24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S44" i="25"/>
  <c r="L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G44" i="25" s="1"/>
  <c r="F43" i="25"/>
  <c r="E43" i="25"/>
  <c r="D43" i="25"/>
  <c r="C43" i="25"/>
  <c r="C44" i="25" s="1"/>
  <c r="AA37" i="25"/>
  <c r="Y37" i="25"/>
  <c r="Y44" i="25" s="1"/>
  <c r="X37" i="25"/>
  <c r="Z37" i="25" s="1"/>
  <c r="W37" i="25"/>
  <c r="V37" i="25"/>
  <c r="V44" i="25" s="1"/>
  <c r="U37" i="25"/>
  <c r="T37" i="25"/>
  <c r="T44" i="25" s="1"/>
  <c r="S37" i="25"/>
  <c r="R37" i="25"/>
  <c r="R44" i="25" s="1"/>
  <c r="Q37" i="25"/>
  <c r="Q44" i="25" s="1"/>
  <c r="P37" i="25"/>
  <c r="O37" i="25"/>
  <c r="O44" i="25" s="1"/>
  <c r="N37" i="25"/>
  <c r="N44" i="25" s="1"/>
  <c r="M37" i="25"/>
  <c r="L37" i="25"/>
  <c r="K37" i="25"/>
  <c r="J37" i="25"/>
  <c r="J44" i="25" s="1"/>
  <c r="I37" i="25"/>
  <c r="I44" i="25" s="1"/>
  <c r="H37" i="25"/>
  <c r="G37" i="25"/>
  <c r="F37" i="25"/>
  <c r="F44" i="25" s="1"/>
  <c r="E37" i="25"/>
  <c r="D37" i="25"/>
  <c r="D44" i="25" s="1"/>
  <c r="C37" i="25"/>
  <c r="U26" i="25"/>
  <c r="M26" i="25"/>
  <c r="K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W13" i="25"/>
  <c r="W26" i="25" s="1"/>
  <c r="W45" i="25" s="1"/>
  <c r="V13" i="25"/>
  <c r="U13" i="25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N45" i="25" s="1"/>
  <c r="M13" i="25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G45" i="25" s="1"/>
  <c r="F13" i="25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W44" i="26" s="1"/>
  <c r="V43" i="26"/>
  <c r="U43" i="26"/>
  <c r="T43" i="26"/>
  <c r="S43" i="26"/>
  <c r="S44" i="26" s="1"/>
  <c r="R43" i="26"/>
  <c r="Q43" i="26"/>
  <c r="P43" i="26"/>
  <c r="O43" i="26"/>
  <c r="O44" i="26" s="1"/>
  <c r="N43" i="26"/>
  <c r="M43" i="26"/>
  <c r="L43" i="26"/>
  <c r="K43" i="26"/>
  <c r="K44" i="26" s="1"/>
  <c r="J43" i="26"/>
  <c r="I43" i="26"/>
  <c r="H43" i="26"/>
  <c r="G43" i="26"/>
  <c r="G44" i="26" s="1"/>
  <c r="F43" i="26"/>
  <c r="E43" i="26"/>
  <c r="D43" i="26"/>
  <c r="C43" i="26"/>
  <c r="C44" i="26" s="1"/>
  <c r="AA37" i="26"/>
  <c r="Y37" i="26"/>
  <c r="X37" i="26"/>
  <c r="Z37" i="26" s="1"/>
  <c r="W37" i="26"/>
  <c r="V37" i="26"/>
  <c r="V44" i="26" s="1"/>
  <c r="U37" i="26"/>
  <c r="T37" i="26"/>
  <c r="T44" i="26" s="1"/>
  <c r="S37" i="26"/>
  <c r="R37" i="26"/>
  <c r="R44" i="26" s="1"/>
  <c r="Q37" i="26"/>
  <c r="P37" i="26"/>
  <c r="P44" i="26" s="1"/>
  <c r="O37" i="26"/>
  <c r="N37" i="26"/>
  <c r="N44" i="26" s="1"/>
  <c r="M37" i="26"/>
  <c r="L37" i="26"/>
  <c r="L44" i="26" s="1"/>
  <c r="K37" i="26"/>
  <c r="J37" i="26"/>
  <c r="J44" i="26" s="1"/>
  <c r="I37" i="26"/>
  <c r="H37" i="26"/>
  <c r="G37" i="26"/>
  <c r="F37" i="26"/>
  <c r="F44" i="26" s="1"/>
  <c r="E37" i="26"/>
  <c r="D37" i="26"/>
  <c r="D44" i="26" s="1"/>
  <c r="C37" i="26"/>
  <c r="U26" i="26"/>
  <c r="R26" i="26"/>
  <c r="N26" i="26"/>
  <c r="N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U13" i="26"/>
  <c r="T13" i="26"/>
  <c r="T26" i="26" s="1"/>
  <c r="S13" i="26"/>
  <c r="R13" i="26"/>
  <c r="Q13" i="26"/>
  <c r="Q26" i="26" s="1"/>
  <c r="P13" i="26"/>
  <c r="P26" i="26" s="1"/>
  <c r="O13" i="26"/>
  <c r="O26" i="26" s="1"/>
  <c r="N13" i="26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F13" i="26"/>
  <c r="E13" i="26"/>
  <c r="E26" i="26" s="1"/>
  <c r="D13" i="26"/>
  <c r="D26" i="26" s="1"/>
  <c r="C13" i="26"/>
  <c r="AA50" i="27"/>
  <c r="Y50" i="27"/>
  <c r="Z50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R44" i="27"/>
  <c r="AA43" i="27"/>
  <c r="Y43" i="27"/>
  <c r="X43" i="27"/>
  <c r="Z43" i="27" s="1"/>
  <c r="W43" i="27"/>
  <c r="W44" i="27" s="1"/>
  <c r="V43" i="27"/>
  <c r="U43" i="27"/>
  <c r="T43" i="27"/>
  <c r="S43" i="27"/>
  <c r="S44" i="27" s="1"/>
  <c r="R43" i="27"/>
  <c r="Q43" i="27"/>
  <c r="P43" i="27"/>
  <c r="O43" i="27"/>
  <c r="O44" i="27" s="1"/>
  <c r="N43" i="27"/>
  <c r="M43" i="27"/>
  <c r="L43" i="27"/>
  <c r="K43" i="27"/>
  <c r="K44" i="27" s="1"/>
  <c r="J43" i="27"/>
  <c r="I43" i="27"/>
  <c r="H43" i="27"/>
  <c r="G43" i="27"/>
  <c r="G44" i="27" s="1"/>
  <c r="F43" i="27"/>
  <c r="E43" i="27"/>
  <c r="D43" i="27"/>
  <c r="C43" i="27"/>
  <c r="C44" i="27" s="1"/>
  <c r="AA37" i="27"/>
  <c r="Y37" i="27"/>
  <c r="X37" i="27"/>
  <c r="Z37" i="27" s="1"/>
  <c r="W37" i="27"/>
  <c r="V37" i="27"/>
  <c r="V44" i="27" s="1"/>
  <c r="U37" i="27"/>
  <c r="T37" i="27"/>
  <c r="T44" i="27" s="1"/>
  <c r="S37" i="27"/>
  <c r="R37" i="27"/>
  <c r="Q37" i="27"/>
  <c r="P37" i="27"/>
  <c r="P44" i="27" s="1"/>
  <c r="O37" i="27"/>
  <c r="N37" i="27"/>
  <c r="N44" i="27" s="1"/>
  <c r="M37" i="27"/>
  <c r="L37" i="27"/>
  <c r="L44" i="27" s="1"/>
  <c r="K37" i="27"/>
  <c r="J37" i="27"/>
  <c r="J44" i="27" s="1"/>
  <c r="I37" i="27"/>
  <c r="H37" i="27"/>
  <c r="H44" i="27" s="1"/>
  <c r="G37" i="27"/>
  <c r="F37" i="27"/>
  <c r="F44" i="27" s="1"/>
  <c r="E37" i="27"/>
  <c r="D37" i="27"/>
  <c r="D44" i="27" s="1"/>
  <c r="C37" i="27"/>
  <c r="S26" i="27"/>
  <c r="R26" i="27"/>
  <c r="R45" i="27" s="1"/>
  <c r="K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U13" i="27"/>
  <c r="U26" i="27" s="1"/>
  <c r="T13" i="27"/>
  <c r="T26" i="27" s="1"/>
  <c r="S13" i="27"/>
  <c r="R13" i="27"/>
  <c r="Q13" i="27"/>
  <c r="Q26" i="27" s="1"/>
  <c r="P13" i="27"/>
  <c r="P26" i="27" s="1"/>
  <c r="O13" i="27"/>
  <c r="O26" i="27" s="1"/>
  <c r="N13" i="27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H45" i="27" s="1"/>
  <c r="G13" i="27"/>
  <c r="G26" i="27" s="1"/>
  <c r="F13" i="27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J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V44" i="28" s="1"/>
  <c r="U37" i="28"/>
  <c r="T37" i="28"/>
  <c r="T44" i="28" s="1"/>
  <c r="S37" i="28"/>
  <c r="R37" i="28"/>
  <c r="R44" i="28" s="1"/>
  <c r="Q37" i="28"/>
  <c r="P37" i="28"/>
  <c r="P44" i="28" s="1"/>
  <c r="O37" i="28"/>
  <c r="O44" i="28" s="1"/>
  <c r="N37" i="28"/>
  <c r="N44" i="28" s="1"/>
  <c r="M37" i="28"/>
  <c r="L37" i="28"/>
  <c r="L44" i="28" s="1"/>
  <c r="K37" i="28"/>
  <c r="J37" i="28"/>
  <c r="I37" i="28"/>
  <c r="H37" i="28"/>
  <c r="H44" i="28" s="1"/>
  <c r="G37" i="28"/>
  <c r="G44" i="28" s="1"/>
  <c r="F37" i="28"/>
  <c r="F44" i="28" s="1"/>
  <c r="E37" i="28"/>
  <c r="D37" i="28"/>
  <c r="D44" i="28" s="1"/>
  <c r="C37" i="28"/>
  <c r="G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Z13" i="28"/>
  <c r="Y13" i="28"/>
  <c r="X13" i="28"/>
  <c r="W13" i="28"/>
  <c r="W26" i="28" s="1"/>
  <c r="V13" i="28"/>
  <c r="U13" i="28"/>
  <c r="T13" i="28"/>
  <c r="T26" i="28" s="1"/>
  <c r="T45" i="28" s="1"/>
  <c r="S13" i="28"/>
  <c r="R13" i="28"/>
  <c r="R26" i="28" s="1"/>
  <c r="Q13" i="28"/>
  <c r="P13" i="28"/>
  <c r="O13" i="28"/>
  <c r="O26" i="28" s="1"/>
  <c r="N13" i="28"/>
  <c r="M13" i="28"/>
  <c r="L13" i="28"/>
  <c r="L26" i="28" s="1"/>
  <c r="K13" i="28"/>
  <c r="J13" i="28"/>
  <c r="J26" i="28" s="1"/>
  <c r="I13" i="28"/>
  <c r="H13" i="28"/>
  <c r="G13" i="28"/>
  <c r="F13" i="28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D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V44" i="29" s="1"/>
  <c r="U37" i="29"/>
  <c r="T37" i="29"/>
  <c r="T44" i="29" s="1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D37" i="29"/>
  <c r="C37" i="29"/>
  <c r="W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Z13" i="29"/>
  <c r="Y13" i="29"/>
  <c r="X13" i="29"/>
  <c r="W13" i="29"/>
  <c r="V13" i="29"/>
  <c r="U13" i="29"/>
  <c r="T13" i="29"/>
  <c r="T26" i="29" s="1"/>
  <c r="S13" i="29"/>
  <c r="R13" i="29"/>
  <c r="R26" i="29" s="1"/>
  <c r="Q13" i="29"/>
  <c r="P13" i="29"/>
  <c r="O13" i="29"/>
  <c r="O26" i="29" s="1"/>
  <c r="O45" i="29" s="1"/>
  <c r="N13" i="29"/>
  <c r="M13" i="29"/>
  <c r="L13" i="29"/>
  <c r="L26" i="29" s="1"/>
  <c r="K13" i="29"/>
  <c r="J13" i="29"/>
  <c r="J26" i="29" s="1"/>
  <c r="I13" i="29"/>
  <c r="H13" i="29"/>
  <c r="G13" i="29"/>
  <c r="G26" i="29" s="1"/>
  <c r="F13" i="29"/>
  <c r="E13" i="29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D45" i="30"/>
  <c r="L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W44" i="30" s="1"/>
  <c r="V37" i="30"/>
  <c r="U37" i="30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W26" i="30" s="1"/>
  <c r="V13" i="30"/>
  <c r="U13" i="30"/>
  <c r="U26" i="30" s="1"/>
  <c r="T13" i="30"/>
  <c r="T26" i="30" s="1"/>
  <c r="T45" i="30" s="1"/>
  <c r="S13" i="30"/>
  <c r="S26" i="30" s="1"/>
  <c r="R13" i="30"/>
  <c r="R26" i="30" s="1"/>
  <c r="R45" i="30" s="1"/>
  <c r="Q13" i="30"/>
  <c r="Q26" i="30" s="1"/>
  <c r="Q45" i="30" s="1"/>
  <c r="P13" i="30"/>
  <c r="O13" i="30"/>
  <c r="O26" i="30" s="1"/>
  <c r="O45" i="30" s="1"/>
  <c r="N13" i="30"/>
  <c r="M13" i="30"/>
  <c r="M26" i="30" s="1"/>
  <c r="L13" i="30"/>
  <c r="L26" i="30" s="1"/>
  <c r="K13" i="30"/>
  <c r="K26" i="30" s="1"/>
  <c r="J13" i="30"/>
  <c r="J26" i="30" s="1"/>
  <c r="J45" i="30" s="1"/>
  <c r="I13" i="30"/>
  <c r="I26" i="30" s="1"/>
  <c r="I45" i="30" s="1"/>
  <c r="H13" i="30"/>
  <c r="G13" i="30"/>
  <c r="G26" i="30" s="1"/>
  <c r="F13" i="30"/>
  <c r="E13" i="30"/>
  <c r="E26" i="30" s="1"/>
  <c r="D13" i="30"/>
  <c r="D26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V44" i="31"/>
  <c r="F44" i="31"/>
  <c r="D44" i="31"/>
  <c r="D45" i="31" s="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W44" i="31" s="1"/>
  <c r="V37" i="31"/>
  <c r="U37" i="3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E37" i="31"/>
  <c r="D37" i="31"/>
  <c r="C37" i="31"/>
  <c r="W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I26" i="31" s="1"/>
  <c r="H25" i="31"/>
  <c r="G25" i="31"/>
  <c r="F25" i="31"/>
  <c r="E25" i="31"/>
  <c r="D25" i="31"/>
  <c r="C25" i="31"/>
  <c r="AA13" i="31"/>
  <c r="AA26" i="31" s="1"/>
  <c r="Z13" i="31"/>
  <c r="Y13" i="31"/>
  <c r="Y26" i="31" s="1"/>
  <c r="X13" i="31"/>
  <c r="W13" i="31"/>
  <c r="V13" i="31"/>
  <c r="U13" i="31"/>
  <c r="T13" i="31"/>
  <c r="T26" i="31" s="1"/>
  <c r="S13" i="31"/>
  <c r="S26" i="31" s="1"/>
  <c r="R13" i="31"/>
  <c r="Q13" i="31"/>
  <c r="P13" i="31"/>
  <c r="O13" i="31"/>
  <c r="N13" i="31"/>
  <c r="M13" i="31"/>
  <c r="L13" i="31"/>
  <c r="L26" i="31" s="1"/>
  <c r="K13" i="31"/>
  <c r="K26" i="31" s="1"/>
  <c r="J13" i="31"/>
  <c r="I13" i="31"/>
  <c r="H13" i="31"/>
  <c r="H26" i="31" s="1"/>
  <c r="H45" i="31" s="1"/>
  <c r="G13" i="31"/>
  <c r="F13" i="3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F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AA45" i="32" s="1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H26" i="32"/>
  <c r="H45" i="32" s="1"/>
  <c r="G26" i="32"/>
  <c r="G45" i="32" s="1"/>
  <c r="AA25" i="32"/>
  <c r="Y25" i="32"/>
  <c r="Y26" i="32" s="1"/>
  <c r="Y45" i="32" s="1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X26" i="32" s="1"/>
  <c r="W13" i="32"/>
  <c r="W26" i="32" s="1"/>
  <c r="W45" i="32" s="1"/>
  <c r="V13" i="32"/>
  <c r="V26" i="32" s="1"/>
  <c r="U13" i="32"/>
  <c r="U26" i="32" s="1"/>
  <c r="U45" i="32" s="1"/>
  <c r="T13" i="32"/>
  <c r="T26" i="32" s="1"/>
  <c r="T45" i="32" s="1"/>
  <c r="S13" i="32"/>
  <c r="R13" i="32"/>
  <c r="R26" i="32" s="1"/>
  <c r="Q13" i="32"/>
  <c r="P13" i="32"/>
  <c r="O13" i="32"/>
  <c r="O26" i="32" s="1"/>
  <c r="O45" i="32" s="1"/>
  <c r="N13" i="32"/>
  <c r="N26" i="32" s="1"/>
  <c r="M13" i="32"/>
  <c r="M26" i="32" s="1"/>
  <c r="L13" i="32"/>
  <c r="L26" i="32" s="1"/>
  <c r="L45" i="32" s="1"/>
  <c r="K13" i="32"/>
  <c r="J13" i="32"/>
  <c r="J26" i="32" s="1"/>
  <c r="I13" i="32"/>
  <c r="H13" i="32"/>
  <c r="G13" i="32"/>
  <c r="F13" i="32"/>
  <c r="F26" i="32" s="1"/>
  <c r="E13" i="32"/>
  <c r="E26" i="32" s="1"/>
  <c r="D13" i="32"/>
  <c r="D26" i="32" s="1"/>
  <c r="D45" i="32" s="1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R44" i="33"/>
  <c r="L44" i="33"/>
  <c r="F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L37" i="33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I26" i="33"/>
  <c r="I45" i="33" s="1"/>
  <c r="H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X13" i="33"/>
  <c r="W13" i="33"/>
  <c r="W26" i="33" s="1"/>
  <c r="V13" i="33"/>
  <c r="V26" i="33" s="1"/>
  <c r="U13" i="33"/>
  <c r="U26" i="33" s="1"/>
  <c r="T13" i="33"/>
  <c r="S13" i="33"/>
  <c r="S26" i="33" s="1"/>
  <c r="S45" i="33" s="1"/>
  <c r="R13" i="33"/>
  <c r="R26" i="33" s="1"/>
  <c r="R45" i="33" s="1"/>
  <c r="Q13" i="33"/>
  <c r="Q26" i="33" s="1"/>
  <c r="Q45" i="33" s="1"/>
  <c r="P13" i="33"/>
  <c r="O13" i="33"/>
  <c r="O26" i="33" s="1"/>
  <c r="O45" i="33" s="1"/>
  <c r="N13" i="33"/>
  <c r="N26" i="33" s="1"/>
  <c r="M13" i="33"/>
  <c r="M26" i="33" s="1"/>
  <c r="L13" i="33"/>
  <c r="K13" i="33"/>
  <c r="K26" i="33" s="1"/>
  <c r="K45" i="33" s="1"/>
  <c r="J13" i="33"/>
  <c r="J26" i="33" s="1"/>
  <c r="J45" i="33" s="1"/>
  <c r="I13" i="33"/>
  <c r="H13" i="33"/>
  <c r="G13" i="33"/>
  <c r="G26" i="33" s="1"/>
  <c r="G45" i="33" s="1"/>
  <c r="F13" i="33"/>
  <c r="F26" i="33" s="1"/>
  <c r="E13" i="33"/>
  <c r="E26" i="33" s="1"/>
  <c r="D13" i="33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H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X44" i="34" s="1"/>
  <c r="Z44" i="34" s="1"/>
  <c r="W37" i="34"/>
  <c r="W44" i="34" s="1"/>
  <c r="V37" i="34"/>
  <c r="V44" i="34" s="1"/>
  <c r="U37" i="34"/>
  <c r="T37" i="34"/>
  <c r="S37" i="34"/>
  <c r="R37" i="34"/>
  <c r="R44" i="34" s="1"/>
  <c r="Q37" i="34"/>
  <c r="P37" i="34"/>
  <c r="P44" i="34" s="1"/>
  <c r="O37" i="34"/>
  <c r="O44" i="34" s="1"/>
  <c r="N37" i="34"/>
  <c r="N44" i="34" s="1"/>
  <c r="M37" i="34"/>
  <c r="M44" i="34" s="1"/>
  <c r="L37" i="34"/>
  <c r="K37" i="34"/>
  <c r="J37" i="34"/>
  <c r="I37" i="34"/>
  <c r="H37" i="34"/>
  <c r="G37" i="34"/>
  <c r="G44" i="34" s="1"/>
  <c r="F37" i="34"/>
  <c r="F44" i="34" s="1"/>
  <c r="E37" i="34"/>
  <c r="E44" i="34" s="1"/>
  <c r="D37" i="34"/>
  <c r="C37" i="34"/>
  <c r="D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X26" i="34" s="1"/>
  <c r="W13" i="34"/>
  <c r="W26" i="34" s="1"/>
  <c r="W45" i="34" s="1"/>
  <c r="V13" i="34"/>
  <c r="U13" i="34"/>
  <c r="T13" i="34"/>
  <c r="T26" i="34" s="1"/>
  <c r="S13" i="34"/>
  <c r="S26" i="34" s="1"/>
  <c r="R13" i="34"/>
  <c r="R26" i="34" s="1"/>
  <c r="Q13" i="34"/>
  <c r="Q26" i="34" s="1"/>
  <c r="P13" i="34"/>
  <c r="P26" i="34" s="1"/>
  <c r="P45" i="34" s="1"/>
  <c r="O13" i="34"/>
  <c r="O26" i="34" s="1"/>
  <c r="O45" i="34" s="1"/>
  <c r="N13" i="34"/>
  <c r="M13" i="34"/>
  <c r="M26" i="34" s="1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F13" i="34"/>
  <c r="F26" i="34" s="1"/>
  <c r="E13" i="34"/>
  <c r="E26" i="34" s="1"/>
  <c r="D13" i="34"/>
  <c r="C13" i="34"/>
  <c r="C26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J44" i="35"/>
  <c r="I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X44" i="35" s="1"/>
  <c r="Z44" i="35" s="1"/>
  <c r="W37" i="35"/>
  <c r="W44" i="35" s="1"/>
  <c r="V37" i="35"/>
  <c r="V44" i="35" s="1"/>
  <c r="U37" i="35"/>
  <c r="U44" i="35" s="1"/>
  <c r="T37" i="35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K37" i="35"/>
  <c r="J37" i="35"/>
  <c r="I37" i="35"/>
  <c r="H37" i="35"/>
  <c r="H44" i="35" s="1"/>
  <c r="G37" i="35"/>
  <c r="G44" i="35" s="1"/>
  <c r="F37" i="35"/>
  <c r="F44" i="35" s="1"/>
  <c r="E37" i="35"/>
  <c r="E44" i="35" s="1"/>
  <c r="D37" i="35"/>
  <c r="C37" i="35"/>
  <c r="C44" i="35" s="1"/>
  <c r="M26" i="35"/>
  <c r="M45" i="35" s="1"/>
  <c r="E26" i="35"/>
  <c r="E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V13" i="35"/>
  <c r="V26" i="35" s="1"/>
  <c r="V45" i="35" s="1"/>
  <c r="U13" i="35"/>
  <c r="U26" i="35" s="1"/>
  <c r="U45" i="35" s="1"/>
  <c r="T13" i="35"/>
  <c r="T26" i="35" s="1"/>
  <c r="S13" i="35"/>
  <c r="S26" i="35" s="1"/>
  <c r="R13" i="35"/>
  <c r="R26" i="35" s="1"/>
  <c r="Q13" i="35"/>
  <c r="Q26" i="35" s="1"/>
  <c r="P13" i="35"/>
  <c r="P26" i="35" s="1"/>
  <c r="O13" i="35"/>
  <c r="N13" i="35"/>
  <c r="M13" i="35"/>
  <c r="L13" i="35"/>
  <c r="L26" i="35" s="1"/>
  <c r="K13" i="35"/>
  <c r="K26" i="35" s="1"/>
  <c r="J13" i="35"/>
  <c r="J26" i="35" s="1"/>
  <c r="I13" i="35"/>
  <c r="I26" i="35" s="1"/>
  <c r="H13" i="35"/>
  <c r="H26" i="35" s="1"/>
  <c r="G13" i="35"/>
  <c r="F13" i="35"/>
  <c r="F26" i="35" s="1"/>
  <c r="F45" i="35" s="1"/>
  <c r="E13" i="35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S44" i="36"/>
  <c r="K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S37" i="36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K37" i="36"/>
  <c r="J37" i="36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C37" i="36"/>
  <c r="C44" i="36" s="1"/>
  <c r="V26" i="36"/>
  <c r="U26" i="36"/>
  <c r="N26" i="36"/>
  <c r="D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V13" i="36"/>
  <c r="U13" i="36"/>
  <c r="T13" i="36"/>
  <c r="T26" i="36" s="1"/>
  <c r="S13" i="36"/>
  <c r="S26" i="36" s="1"/>
  <c r="S45" i="36" s="1"/>
  <c r="R13" i="36"/>
  <c r="R26" i="36" s="1"/>
  <c r="Q13" i="36"/>
  <c r="Q26" i="36" s="1"/>
  <c r="P13" i="36"/>
  <c r="P26" i="36" s="1"/>
  <c r="O13" i="36"/>
  <c r="N13" i="36"/>
  <c r="M13" i="36"/>
  <c r="M26" i="36" s="1"/>
  <c r="M45" i="36" s="1"/>
  <c r="L13" i="36"/>
  <c r="L26" i="36" s="1"/>
  <c r="K13" i="36"/>
  <c r="K26" i="36" s="1"/>
  <c r="K45" i="36" s="1"/>
  <c r="J13" i="36"/>
  <c r="J26" i="36" s="1"/>
  <c r="I13" i="36"/>
  <c r="I26" i="36" s="1"/>
  <c r="H13" i="36"/>
  <c r="H26" i="36" s="1"/>
  <c r="G13" i="36"/>
  <c r="F13" i="36"/>
  <c r="F26" i="36" s="1"/>
  <c r="F45" i="36" s="1"/>
  <c r="E13" i="36"/>
  <c r="E26" i="36" s="1"/>
  <c r="D13" i="36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S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S37" i="37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V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W13" i="37"/>
  <c r="V13" i="37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P26" i="37" s="1"/>
  <c r="O13" i="37"/>
  <c r="N13" i="37"/>
  <c r="N26" i="37" s="1"/>
  <c r="M13" i="37"/>
  <c r="M26" i="37" s="1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F13" i="37"/>
  <c r="F26" i="37" s="1"/>
  <c r="F45" i="37" s="1"/>
  <c r="E13" i="37"/>
  <c r="E26" i="37" s="1"/>
  <c r="E45" i="37" s="1"/>
  <c r="D13" i="37"/>
  <c r="D26" i="37" s="1"/>
  <c r="C13" i="37"/>
  <c r="C26" i="37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K44" i="38"/>
  <c r="C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W37" i="38"/>
  <c r="W44" i="38" s="1"/>
  <c r="V37" i="38"/>
  <c r="V44" i="38" s="1"/>
  <c r="U37" i="38"/>
  <c r="U44" i="38" s="1"/>
  <c r="T37" i="38"/>
  <c r="S37" i="38"/>
  <c r="S44" i="38" s="1"/>
  <c r="R37" i="38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K37" i="38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C37" i="38"/>
  <c r="M26" i="38"/>
  <c r="F26" i="38"/>
  <c r="F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V13" i="38"/>
  <c r="V26" i="38" s="1"/>
  <c r="V45" i="38" s="1"/>
  <c r="U13" i="38"/>
  <c r="U26" i="38" s="1"/>
  <c r="U45" i="38" s="1"/>
  <c r="T13" i="38"/>
  <c r="T26" i="38" s="1"/>
  <c r="S13" i="38"/>
  <c r="S26" i="38" s="1"/>
  <c r="R13" i="38"/>
  <c r="R26" i="38" s="1"/>
  <c r="Q13" i="38"/>
  <c r="Q26" i="38" s="1"/>
  <c r="P13" i="38"/>
  <c r="P26" i="38" s="1"/>
  <c r="P45" i="38" s="1"/>
  <c r="O13" i="38"/>
  <c r="N13" i="38"/>
  <c r="N26" i="38" s="1"/>
  <c r="N45" i="38" s="1"/>
  <c r="M13" i="38"/>
  <c r="L13" i="38"/>
  <c r="L26" i="38" s="1"/>
  <c r="K13" i="38"/>
  <c r="K26" i="38" s="1"/>
  <c r="J13" i="38"/>
  <c r="J26" i="38" s="1"/>
  <c r="I13" i="38"/>
  <c r="I26" i="38" s="1"/>
  <c r="H13" i="38"/>
  <c r="H26" i="38" s="1"/>
  <c r="H45" i="38" s="1"/>
  <c r="G13" i="38"/>
  <c r="F13" i="38"/>
  <c r="E13" i="38"/>
  <c r="E26" i="38" s="1"/>
  <c r="E45" i="38" s="1"/>
  <c r="D13" i="38"/>
  <c r="D26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J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C37" i="39"/>
  <c r="C44" i="39" s="1"/>
  <c r="U26" i="39"/>
  <c r="AA25" i="39"/>
  <c r="Y25" i="39"/>
  <c r="X25" i="39"/>
  <c r="Z25" i="39" s="1"/>
  <c r="W25" i="39"/>
  <c r="W26" i="39" s="1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V13" i="39"/>
  <c r="V26" i="39" s="1"/>
  <c r="U13" i="39"/>
  <c r="T13" i="39"/>
  <c r="T26" i="39" s="1"/>
  <c r="S13" i="39"/>
  <c r="S26" i="39" s="1"/>
  <c r="S45" i="39" s="1"/>
  <c r="R13" i="39"/>
  <c r="R26" i="39" s="1"/>
  <c r="Q13" i="39"/>
  <c r="Q26" i="39" s="1"/>
  <c r="P13" i="39"/>
  <c r="P26" i="39" s="1"/>
  <c r="O13" i="39"/>
  <c r="N13" i="39"/>
  <c r="N26" i="39" s="1"/>
  <c r="M13" i="39"/>
  <c r="M26" i="39" s="1"/>
  <c r="M45" i="39" s="1"/>
  <c r="L13" i="39"/>
  <c r="L26" i="39" s="1"/>
  <c r="K13" i="39"/>
  <c r="K26" i="39" s="1"/>
  <c r="K45" i="39" s="1"/>
  <c r="J13" i="39"/>
  <c r="J26" i="39" s="1"/>
  <c r="J45" i="39" s="1"/>
  <c r="I13" i="39"/>
  <c r="I26" i="39" s="1"/>
  <c r="H13" i="39"/>
  <c r="H26" i="39" s="1"/>
  <c r="G13" i="39"/>
  <c r="F13" i="39"/>
  <c r="F26" i="39" s="1"/>
  <c r="F45" i="39" s="1"/>
  <c r="E13" i="39"/>
  <c r="E26" i="39" s="1"/>
  <c r="E45" i="39" s="1"/>
  <c r="D13" i="39"/>
  <c r="D26" i="39" s="1"/>
  <c r="C13" i="39"/>
  <c r="C26" i="39" s="1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K44" i="40"/>
  <c r="J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K37" i="40"/>
  <c r="J37" i="40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V13" i="40"/>
  <c r="V26" i="40" s="1"/>
  <c r="V45" i="40" s="1"/>
  <c r="U13" i="40"/>
  <c r="U26" i="40" s="1"/>
  <c r="U45" i="40" s="1"/>
  <c r="T13" i="40"/>
  <c r="T26" i="40" s="1"/>
  <c r="S13" i="40"/>
  <c r="S26" i="40" s="1"/>
  <c r="R13" i="40"/>
  <c r="R26" i="40" s="1"/>
  <c r="Q13" i="40"/>
  <c r="Q26" i="40" s="1"/>
  <c r="Q45" i="40" s="1"/>
  <c r="P13" i="40"/>
  <c r="O13" i="40"/>
  <c r="N13" i="40"/>
  <c r="N26" i="40" s="1"/>
  <c r="M13" i="40"/>
  <c r="M26" i="40" s="1"/>
  <c r="L13" i="40"/>
  <c r="L26" i="40" s="1"/>
  <c r="K13" i="40"/>
  <c r="K26" i="40" s="1"/>
  <c r="J13" i="40"/>
  <c r="J26" i="40" s="1"/>
  <c r="I13" i="40"/>
  <c r="I26" i="40" s="1"/>
  <c r="I45" i="40" s="1"/>
  <c r="H13" i="40"/>
  <c r="H26" i="40" s="1"/>
  <c r="H45" i="40" s="1"/>
  <c r="G13" i="40"/>
  <c r="F13" i="40"/>
  <c r="F26" i="40" s="1"/>
  <c r="E13" i="40"/>
  <c r="E26" i="40" s="1"/>
  <c r="D13" i="40"/>
  <c r="D26" i="40" s="1"/>
  <c r="C13" i="40"/>
  <c r="C26" i="40" s="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K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K37" i="4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C37" i="41"/>
  <c r="C44" i="41" s="1"/>
  <c r="V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Y45" i="41" s="1"/>
  <c r="X13" i="41"/>
  <c r="W13" i="41"/>
  <c r="V13" i="41"/>
  <c r="U13" i="41"/>
  <c r="U26" i="41" s="1"/>
  <c r="U45" i="41" s="1"/>
  <c r="T13" i="41"/>
  <c r="T26" i="41" s="1"/>
  <c r="S13" i="41"/>
  <c r="S26" i="41" s="1"/>
  <c r="R13" i="41"/>
  <c r="R26" i="41" s="1"/>
  <c r="R45" i="41" s="1"/>
  <c r="Q13" i="41"/>
  <c r="Q26" i="41" s="1"/>
  <c r="Q45" i="41" s="1"/>
  <c r="P13" i="41"/>
  <c r="P26" i="41" s="1"/>
  <c r="O13" i="41"/>
  <c r="N13" i="41"/>
  <c r="N26" i="41" s="1"/>
  <c r="M13" i="41"/>
  <c r="M26" i="41" s="1"/>
  <c r="M45" i="41" s="1"/>
  <c r="L13" i="41"/>
  <c r="L26" i="41" s="1"/>
  <c r="K13" i="41"/>
  <c r="K26" i="41" s="1"/>
  <c r="J13" i="41"/>
  <c r="J26" i="41" s="1"/>
  <c r="J45" i="41" s="1"/>
  <c r="I13" i="41"/>
  <c r="I26" i="41" s="1"/>
  <c r="I45" i="41" s="1"/>
  <c r="H13" i="41"/>
  <c r="H26" i="41" s="1"/>
  <c r="G13" i="41"/>
  <c r="F13" i="41"/>
  <c r="F26" i="41" s="1"/>
  <c r="E13" i="41"/>
  <c r="E26" i="41" s="1"/>
  <c r="E45" i="41" s="1"/>
  <c r="D13" i="41"/>
  <c r="D26" i="41" s="1"/>
  <c r="C13" i="41"/>
  <c r="C26" i="41" s="1"/>
  <c r="AA50" i="42"/>
  <c r="Y50" i="42"/>
  <c r="Z50" i="42" s="1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C45" i="42"/>
  <c r="T44" i="42"/>
  <c r="L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S37" i="42"/>
  <c r="S44" i="42" s="1"/>
  <c r="S45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C37" i="42"/>
  <c r="C44" i="42" s="1"/>
  <c r="V26" i="42"/>
  <c r="N26" i="42"/>
  <c r="F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X13" i="42"/>
  <c r="W13" i="42"/>
  <c r="W26" i="42" s="1"/>
  <c r="V13" i="42"/>
  <c r="U13" i="42"/>
  <c r="U26" i="42" s="1"/>
  <c r="U45" i="42" s="1"/>
  <c r="T13" i="42"/>
  <c r="T26" i="42" s="1"/>
  <c r="S13" i="42"/>
  <c r="S26" i="42" s="1"/>
  <c r="R13" i="42"/>
  <c r="R26" i="42" s="1"/>
  <c r="Q13" i="42"/>
  <c r="Q26" i="42" s="1"/>
  <c r="P13" i="42"/>
  <c r="P26" i="42" s="1"/>
  <c r="O13" i="42"/>
  <c r="O26" i="42" s="1"/>
  <c r="O45" i="42" s="1"/>
  <c r="N13" i="42"/>
  <c r="M13" i="42"/>
  <c r="M26" i="42" s="1"/>
  <c r="M45" i="42" s="1"/>
  <c r="L13" i="42"/>
  <c r="L26" i="42" s="1"/>
  <c r="K13" i="42"/>
  <c r="K26" i="42" s="1"/>
  <c r="J13" i="42"/>
  <c r="J26" i="42" s="1"/>
  <c r="I13" i="42"/>
  <c r="I26" i="42" s="1"/>
  <c r="H13" i="42"/>
  <c r="H26" i="42" s="1"/>
  <c r="G13" i="42"/>
  <c r="G26" i="42" s="1"/>
  <c r="G45" i="42" s="1"/>
  <c r="F13" i="42"/>
  <c r="E13" i="42"/>
  <c r="E26" i="42" s="1"/>
  <c r="E45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4" i="43"/>
  <c r="S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S37" i="43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W13" i="43"/>
  <c r="V13" i="43"/>
  <c r="V26" i="43" s="1"/>
  <c r="V45" i="43" s="1"/>
  <c r="U13" i="43"/>
  <c r="U26" i="43" s="1"/>
  <c r="T13" i="43"/>
  <c r="T26" i="43" s="1"/>
  <c r="S13" i="43"/>
  <c r="S26" i="43" s="1"/>
  <c r="R13" i="43"/>
  <c r="R26" i="43" s="1"/>
  <c r="R45" i="43" s="1"/>
  <c r="Q13" i="43"/>
  <c r="Q26" i="43" s="1"/>
  <c r="Q45" i="43" s="1"/>
  <c r="P13" i="43"/>
  <c r="P26" i="43" s="1"/>
  <c r="P45" i="43" s="1"/>
  <c r="O13" i="43"/>
  <c r="N13" i="43"/>
  <c r="N26" i="43" s="1"/>
  <c r="N45" i="43" s="1"/>
  <c r="M13" i="43"/>
  <c r="M26" i="43" s="1"/>
  <c r="L13" i="43"/>
  <c r="L26" i="43" s="1"/>
  <c r="K13" i="43"/>
  <c r="K26" i="43" s="1"/>
  <c r="J13" i="43"/>
  <c r="J26" i="43" s="1"/>
  <c r="J45" i="43" s="1"/>
  <c r="I13" i="43"/>
  <c r="I26" i="43" s="1"/>
  <c r="I45" i="43" s="1"/>
  <c r="H13" i="43"/>
  <c r="H26" i="43" s="1"/>
  <c r="H45" i="43" s="1"/>
  <c r="G13" i="43"/>
  <c r="F13" i="43"/>
  <c r="F26" i="43" s="1"/>
  <c r="F45" i="43" s="1"/>
  <c r="E13" i="43"/>
  <c r="E26" i="43" s="1"/>
  <c r="D13" i="43"/>
  <c r="D26" i="43" s="1"/>
  <c r="C13" i="43"/>
  <c r="C26" i="43" s="1"/>
  <c r="AA50" i="44"/>
  <c r="Y50" i="44"/>
  <c r="Z50" i="44" s="1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C45" i="44"/>
  <c r="T44" i="44"/>
  <c r="K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L44" i="44" s="1"/>
  <c r="K43" i="44"/>
  <c r="J43" i="44"/>
  <c r="I43" i="44"/>
  <c r="H43" i="44"/>
  <c r="G43" i="44"/>
  <c r="F43" i="44"/>
  <c r="E43" i="44"/>
  <c r="D43" i="44"/>
  <c r="D44" i="44" s="1"/>
  <c r="C43" i="44"/>
  <c r="AA37" i="44"/>
  <c r="AA44" i="44" s="1"/>
  <c r="Y37" i="44"/>
  <c r="X37" i="44"/>
  <c r="W37" i="44"/>
  <c r="W44" i="44" s="1"/>
  <c r="V37" i="44"/>
  <c r="U37" i="44"/>
  <c r="U44" i="44" s="1"/>
  <c r="T37" i="44"/>
  <c r="S37" i="44"/>
  <c r="S44" i="44" s="1"/>
  <c r="R37" i="44"/>
  <c r="R44" i="44" s="1"/>
  <c r="Q37" i="44"/>
  <c r="Q44" i="44" s="1"/>
  <c r="P37" i="44"/>
  <c r="O37" i="44"/>
  <c r="O44" i="44" s="1"/>
  <c r="N37" i="44"/>
  <c r="M37" i="44"/>
  <c r="M44" i="44" s="1"/>
  <c r="L37" i="44"/>
  <c r="K37" i="44"/>
  <c r="J37" i="44"/>
  <c r="J44" i="44" s="1"/>
  <c r="I37" i="44"/>
  <c r="I44" i="44" s="1"/>
  <c r="H37" i="44"/>
  <c r="G37" i="44"/>
  <c r="G44" i="44" s="1"/>
  <c r="F37" i="44"/>
  <c r="E37" i="44"/>
  <c r="E44" i="44" s="1"/>
  <c r="D37" i="44"/>
  <c r="C37" i="44"/>
  <c r="C44" i="44" s="1"/>
  <c r="V26" i="44"/>
  <c r="N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W13" i="44"/>
  <c r="V13" i="44"/>
  <c r="U13" i="44"/>
  <c r="U26" i="44" s="1"/>
  <c r="T13" i="44"/>
  <c r="T26" i="44" s="1"/>
  <c r="S13" i="44"/>
  <c r="S26" i="44" s="1"/>
  <c r="R13" i="44"/>
  <c r="R26" i="44" s="1"/>
  <c r="R45" i="44" s="1"/>
  <c r="Q13" i="44"/>
  <c r="Q26" i="44" s="1"/>
  <c r="P13" i="44"/>
  <c r="P26" i="44" s="1"/>
  <c r="O13" i="44"/>
  <c r="N13" i="44"/>
  <c r="M13" i="44"/>
  <c r="M26" i="44" s="1"/>
  <c r="L13" i="44"/>
  <c r="L26" i="44" s="1"/>
  <c r="K13" i="44"/>
  <c r="K26" i="44" s="1"/>
  <c r="J13" i="44"/>
  <c r="J26" i="44" s="1"/>
  <c r="J45" i="44" s="1"/>
  <c r="I13" i="44"/>
  <c r="I26" i="44" s="1"/>
  <c r="H13" i="44"/>
  <c r="H26" i="44" s="1"/>
  <c r="G13" i="44"/>
  <c r="F13" i="44"/>
  <c r="F26" i="44" s="1"/>
  <c r="E13" i="44"/>
  <c r="E26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S44" i="45" s="1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C44" i="45" s="1"/>
  <c r="AA37" i="45"/>
  <c r="AA44" i="45" s="1"/>
  <c r="Y37" i="45"/>
  <c r="Y44" i="45" s="1"/>
  <c r="X37" i="45"/>
  <c r="W37" i="45"/>
  <c r="V37" i="45"/>
  <c r="V44" i="45" s="1"/>
  <c r="U37" i="45"/>
  <c r="T37" i="45"/>
  <c r="T44" i="45" s="1"/>
  <c r="S37" i="45"/>
  <c r="R37" i="45"/>
  <c r="R44" i="45" s="1"/>
  <c r="Q37" i="45"/>
  <c r="Q44" i="45" s="1"/>
  <c r="P37" i="45"/>
  <c r="P44" i="45" s="1"/>
  <c r="O37" i="45"/>
  <c r="N37" i="45"/>
  <c r="N44" i="45" s="1"/>
  <c r="M37" i="45"/>
  <c r="L37" i="45"/>
  <c r="L44" i="45" s="1"/>
  <c r="K37" i="45"/>
  <c r="J37" i="45"/>
  <c r="J44" i="45" s="1"/>
  <c r="I37" i="45"/>
  <c r="I44" i="45" s="1"/>
  <c r="H37" i="45"/>
  <c r="H44" i="45" s="1"/>
  <c r="G37" i="45"/>
  <c r="F37" i="45"/>
  <c r="F44" i="45" s="1"/>
  <c r="E37" i="45"/>
  <c r="D37" i="45"/>
  <c r="D44" i="45" s="1"/>
  <c r="C37" i="45"/>
  <c r="S26" i="45"/>
  <c r="K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W26" i="45" s="1"/>
  <c r="V13" i="45"/>
  <c r="V26" i="45" s="1"/>
  <c r="U13" i="45"/>
  <c r="U26" i="45" s="1"/>
  <c r="T13" i="45"/>
  <c r="S13" i="45"/>
  <c r="R13" i="45"/>
  <c r="Q13" i="45"/>
  <c r="Q26" i="45" s="1"/>
  <c r="P13" i="45"/>
  <c r="P26" i="45" s="1"/>
  <c r="O13" i="45"/>
  <c r="O26" i="45" s="1"/>
  <c r="N13" i="45"/>
  <c r="N26" i="45" s="1"/>
  <c r="M13" i="45"/>
  <c r="M26" i="45" s="1"/>
  <c r="L13" i="45"/>
  <c r="K13" i="45"/>
  <c r="J13" i="45"/>
  <c r="I13" i="45"/>
  <c r="I26" i="45" s="1"/>
  <c r="H13" i="45"/>
  <c r="H26" i="45" s="1"/>
  <c r="G13" i="45"/>
  <c r="G26" i="45" s="1"/>
  <c r="F13" i="45"/>
  <c r="F26" i="45" s="1"/>
  <c r="E13" i="45"/>
  <c r="E26" i="45" s="1"/>
  <c r="D13" i="45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H44" i="46" s="1"/>
  <c r="G43" i="46"/>
  <c r="F43" i="46"/>
  <c r="E43" i="46"/>
  <c r="D43" i="46"/>
  <c r="C43" i="46"/>
  <c r="AA37" i="46"/>
  <c r="AA44" i="46" s="1"/>
  <c r="Z37" i="46"/>
  <c r="Y37" i="46"/>
  <c r="X37" i="46"/>
  <c r="W37" i="46"/>
  <c r="V37" i="46"/>
  <c r="U37" i="46"/>
  <c r="U44" i="46" s="1"/>
  <c r="T37" i="46"/>
  <c r="S37" i="46"/>
  <c r="S44" i="46" s="1"/>
  <c r="R37" i="46"/>
  <c r="R44" i="46" s="1"/>
  <c r="Q37" i="46"/>
  <c r="P37" i="46"/>
  <c r="P44" i="46" s="1"/>
  <c r="O37" i="46"/>
  <c r="N37" i="46"/>
  <c r="M37" i="46"/>
  <c r="M44" i="46" s="1"/>
  <c r="L37" i="46"/>
  <c r="K37" i="46"/>
  <c r="K44" i="46" s="1"/>
  <c r="J37" i="46"/>
  <c r="J44" i="46" s="1"/>
  <c r="I37" i="46"/>
  <c r="H37" i="46"/>
  <c r="G37" i="46"/>
  <c r="F37" i="46"/>
  <c r="E37" i="46"/>
  <c r="E44" i="46" s="1"/>
  <c r="D37" i="46"/>
  <c r="C37" i="46"/>
  <c r="C44" i="46" s="1"/>
  <c r="AA26" i="46"/>
  <c r="AA45" i="46" s="1"/>
  <c r="S26" i="46"/>
  <c r="S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X26" i="46" s="1"/>
  <c r="W13" i="46"/>
  <c r="W26" i="46" s="1"/>
  <c r="V13" i="46"/>
  <c r="V26" i="46" s="1"/>
  <c r="U13" i="46"/>
  <c r="U26" i="46" s="1"/>
  <c r="T13" i="46"/>
  <c r="S13" i="46"/>
  <c r="R13" i="46"/>
  <c r="Q13" i="46"/>
  <c r="Q26" i="46" s="1"/>
  <c r="P13" i="46"/>
  <c r="P26" i="46" s="1"/>
  <c r="O13" i="46"/>
  <c r="O26" i="46" s="1"/>
  <c r="N13" i="46"/>
  <c r="N26" i="46" s="1"/>
  <c r="M13" i="46"/>
  <c r="M26" i="46" s="1"/>
  <c r="L13" i="46"/>
  <c r="K13" i="46"/>
  <c r="K26" i="46" s="1"/>
  <c r="K45" i="46" s="1"/>
  <c r="J13" i="46"/>
  <c r="I13" i="46"/>
  <c r="I26" i="46" s="1"/>
  <c r="H13" i="46"/>
  <c r="H26" i="46" s="1"/>
  <c r="G13" i="46"/>
  <c r="G26" i="46" s="1"/>
  <c r="F13" i="46"/>
  <c r="F26" i="46" s="1"/>
  <c r="E13" i="46"/>
  <c r="E26" i="46" s="1"/>
  <c r="D13" i="46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Z43" i="47"/>
  <c r="Y43" i="47"/>
  <c r="Y44" i="47" s="1"/>
  <c r="X43" i="47"/>
  <c r="W43" i="47"/>
  <c r="W44" i="47" s="1"/>
  <c r="V43" i="47"/>
  <c r="U43" i="47"/>
  <c r="T43" i="47"/>
  <c r="S43" i="47"/>
  <c r="R43" i="47"/>
  <c r="Q43" i="47"/>
  <c r="Q44" i="47" s="1"/>
  <c r="P43" i="47"/>
  <c r="O43" i="47"/>
  <c r="O44" i="47" s="1"/>
  <c r="N43" i="47"/>
  <c r="M43" i="47"/>
  <c r="L43" i="47"/>
  <c r="K43" i="47"/>
  <c r="J43" i="47"/>
  <c r="I43" i="47"/>
  <c r="I44" i="47" s="1"/>
  <c r="H43" i="47"/>
  <c r="G43" i="47"/>
  <c r="G44" i="47" s="1"/>
  <c r="F43" i="47"/>
  <c r="E43" i="47"/>
  <c r="D43" i="47"/>
  <c r="C43" i="47"/>
  <c r="AA37" i="47"/>
  <c r="AA44" i="47" s="1"/>
  <c r="Z37" i="47"/>
  <c r="Y37" i="47"/>
  <c r="X37" i="47"/>
  <c r="X44" i="47" s="1"/>
  <c r="Z44" i="47" s="1"/>
  <c r="W37" i="47"/>
  <c r="V37" i="47"/>
  <c r="V44" i="47" s="1"/>
  <c r="U37" i="47"/>
  <c r="T37" i="47"/>
  <c r="T44" i="47" s="1"/>
  <c r="S37" i="47"/>
  <c r="S44" i="47" s="1"/>
  <c r="R37" i="47"/>
  <c r="R44" i="47" s="1"/>
  <c r="Q37" i="47"/>
  <c r="P37" i="47"/>
  <c r="P44" i="47" s="1"/>
  <c r="O37" i="47"/>
  <c r="N37" i="47"/>
  <c r="N44" i="47" s="1"/>
  <c r="M37" i="47"/>
  <c r="L37" i="47"/>
  <c r="L44" i="47" s="1"/>
  <c r="K37" i="47"/>
  <c r="K44" i="47" s="1"/>
  <c r="J37" i="47"/>
  <c r="J44" i="47" s="1"/>
  <c r="I37" i="47"/>
  <c r="H37" i="47"/>
  <c r="H44" i="47" s="1"/>
  <c r="G37" i="47"/>
  <c r="F37" i="47"/>
  <c r="F44" i="47" s="1"/>
  <c r="E37" i="47"/>
  <c r="D37" i="47"/>
  <c r="D44" i="47" s="1"/>
  <c r="C37" i="47"/>
  <c r="C44" i="47" s="1"/>
  <c r="AA26" i="47"/>
  <c r="K26" i="47"/>
  <c r="K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V13" i="47"/>
  <c r="V26" i="47" s="1"/>
  <c r="U13" i="47"/>
  <c r="U26" i="47" s="1"/>
  <c r="T13" i="47"/>
  <c r="S13" i="47"/>
  <c r="S26" i="47" s="1"/>
  <c r="S45" i="47" s="1"/>
  <c r="R13" i="47"/>
  <c r="Q13" i="47"/>
  <c r="Q26" i="47" s="1"/>
  <c r="P13" i="47"/>
  <c r="P26" i="47" s="1"/>
  <c r="O13" i="47"/>
  <c r="O26" i="47" s="1"/>
  <c r="N13" i="47"/>
  <c r="N26" i="47" s="1"/>
  <c r="M13" i="47"/>
  <c r="M26" i="47" s="1"/>
  <c r="L13" i="47"/>
  <c r="K13" i="47"/>
  <c r="J13" i="47"/>
  <c r="I13" i="47"/>
  <c r="I26" i="47" s="1"/>
  <c r="H13" i="47"/>
  <c r="H26" i="47" s="1"/>
  <c r="G13" i="47"/>
  <c r="G26" i="47" s="1"/>
  <c r="F13" i="47"/>
  <c r="F26" i="47" s="1"/>
  <c r="E13" i="47"/>
  <c r="E26" i="47" s="1"/>
  <c r="D13" i="47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X37" i="48"/>
  <c r="X44" i="48" s="1"/>
  <c r="Z44" i="48" s="1"/>
  <c r="W37" i="48"/>
  <c r="V37" i="48"/>
  <c r="V44" i="48" s="1"/>
  <c r="U37" i="48"/>
  <c r="U44" i="48" s="1"/>
  <c r="T37" i="48"/>
  <c r="T44" i="48" s="1"/>
  <c r="S37" i="48"/>
  <c r="S44" i="48" s="1"/>
  <c r="R37" i="48"/>
  <c r="Q37" i="48"/>
  <c r="P37" i="48"/>
  <c r="P44" i="48" s="1"/>
  <c r="O37" i="48"/>
  <c r="N37" i="48"/>
  <c r="N44" i="48" s="1"/>
  <c r="M37" i="48"/>
  <c r="M44" i="48" s="1"/>
  <c r="L37" i="48"/>
  <c r="L44" i="48" s="1"/>
  <c r="K37" i="48"/>
  <c r="K44" i="48" s="1"/>
  <c r="J37" i="48"/>
  <c r="I37" i="48"/>
  <c r="H37" i="48"/>
  <c r="H44" i="48" s="1"/>
  <c r="G37" i="48"/>
  <c r="F37" i="48"/>
  <c r="F44" i="48" s="1"/>
  <c r="E37" i="48"/>
  <c r="E44" i="48" s="1"/>
  <c r="D37" i="48"/>
  <c r="D44" i="48" s="1"/>
  <c r="C37" i="48"/>
  <c r="C44" i="48" s="1"/>
  <c r="S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X13" i="48"/>
  <c r="X26" i="48" s="1"/>
  <c r="W13" i="48"/>
  <c r="W26" i="48" s="1"/>
  <c r="V13" i="48"/>
  <c r="V26" i="48" s="1"/>
  <c r="V45" i="48" s="1"/>
  <c r="U13" i="48"/>
  <c r="U26" i="48" s="1"/>
  <c r="U45" i="48" s="1"/>
  <c r="T13" i="48"/>
  <c r="S13" i="48"/>
  <c r="R13" i="48"/>
  <c r="Q13" i="48"/>
  <c r="Q26" i="48" s="1"/>
  <c r="P13" i="48"/>
  <c r="P26" i="48" s="1"/>
  <c r="O13" i="48"/>
  <c r="O26" i="48" s="1"/>
  <c r="N13" i="48"/>
  <c r="N26" i="48" s="1"/>
  <c r="N45" i="48" s="1"/>
  <c r="M13" i="48"/>
  <c r="M26" i="48" s="1"/>
  <c r="M45" i="48" s="1"/>
  <c r="L13" i="48"/>
  <c r="K13" i="48"/>
  <c r="K26" i="48" s="1"/>
  <c r="K45" i="48" s="1"/>
  <c r="J13" i="48"/>
  <c r="I13" i="48"/>
  <c r="I26" i="48" s="1"/>
  <c r="H13" i="48"/>
  <c r="H26" i="48" s="1"/>
  <c r="G13" i="48"/>
  <c r="G26" i="48" s="1"/>
  <c r="F13" i="48"/>
  <c r="F26" i="48" s="1"/>
  <c r="F45" i="48" s="1"/>
  <c r="E13" i="48"/>
  <c r="E26" i="48" s="1"/>
  <c r="E45" i="48" s="1"/>
  <c r="D13" i="48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H44" i="49"/>
  <c r="AA43" i="49"/>
  <c r="Y43" i="49"/>
  <c r="Y44" i="49" s="1"/>
  <c r="X43" i="49"/>
  <c r="Z43" i="49" s="1"/>
  <c r="W43" i="49"/>
  <c r="V43" i="49"/>
  <c r="U43" i="49"/>
  <c r="T43" i="49"/>
  <c r="S43" i="49"/>
  <c r="R43" i="49"/>
  <c r="Q43" i="49"/>
  <c r="Q44" i="49" s="1"/>
  <c r="P43" i="49"/>
  <c r="O43" i="49"/>
  <c r="N43" i="49"/>
  <c r="M43" i="49"/>
  <c r="L43" i="49"/>
  <c r="K43" i="49"/>
  <c r="J43" i="49"/>
  <c r="I43" i="49"/>
  <c r="I44" i="49" s="1"/>
  <c r="H43" i="49"/>
  <c r="G43" i="49"/>
  <c r="F43" i="49"/>
  <c r="E43" i="49"/>
  <c r="D43" i="49"/>
  <c r="C43" i="49"/>
  <c r="AA37" i="49"/>
  <c r="Z37" i="49"/>
  <c r="Y37" i="49"/>
  <c r="X37" i="49"/>
  <c r="X44" i="49" s="1"/>
  <c r="W37" i="49"/>
  <c r="V37" i="49"/>
  <c r="V44" i="49" s="1"/>
  <c r="U37" i="49"/>
  <c r="U44" i="49" s="1"/>
  <c r="T37" i="49"/>
  <c r="T44" i="49" s="1"/>
  <c r="S37" i="49"/>
  <c r="R37" i="49"/>
  <c r="R44" i="49" s="1"/>
  <c r="Q37" i="49"/>
  <c r="P37" i="49"/>
  <c r="P44" i="49" s="1"/>
  <c r="O37" i="49"/>
  <c r="N37" i="49"/>
  <c r="N44" i="49" s="1"/>
  <c r="M37" i="49"/>
  <c r="M44" i="49" s="1"/>
  <c r="L37" i="49"/>
  <c r="L44" i="49" s="1"/>
  <c r="K37" i="49"/>
  <c r="J37" i="49"/>
  <c r="J44" i="49" s="1"/>
  <c r="I37" i="49"/>
  <c r="H37" i="49"/>
  <c r="G37" i="49"/>
  <c r="F37" i="49"/>
  <c r="F44" i="49" s="1"/>
  <c r="E37" i="49"/>
  <c r="E44" i="49" s="1"/>
  <c r="D37" i="49"/>
  <c r="D44" i="49" s="1"/>
  <c r="C37" i="49"/>
  <c r="AA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V26" i="49" s="1"/>
  <c r="V45" i="49" s="1"/>
  <c r="U13" i="49"/>
  <c r="U26" i="49" s="1"/>
  <c r="T13" i="49"/>
  <c r="S13" i="49"/>
  <c r="S26" i="49" s="1"/>
  <c r="R13" i="49"/>
  <c r="Q13" i="49"/>
  <c r="Q26" i="49" s="1"/>
  <c r="P13" i="49"/>
  <c r="P26" i="49" s="1"/>
  <c r="O13" i="49"/>
  <c r="O26" i="49" s="1"/>
  <c r="N13" i="49"/>
  <c r="N26" i="49" s="1"/>
  <c r="N45" i="49" s="1"/>
  <c r="M13" i="49"/>
  <c r="M26" i="49" s="1"/>
  <c r="L13" i="49"/>
  <c r="K13" i="49"/>
  <c r="K26" i="49" s="1"/>
  <c r="J13" i="49"/>
  <c r="I13" i="49"/>
  <c r="I26" i="49" s="1"/>
  <c r="H13" i="49"/>
  <c r="H26" i="49" s="1"/>
  <c r="H45" i="49" s="1"/>
  <c r="G13" i="49"/>
  <c r="G26" i="49" s="1"/>
  <c r="F13" i="49"/>
  <c r="F26" i="49" s="1"/>
  <c r="F45" i="49" s="1"/>
  <c r="E13" i="49"/>
  <c r="E26" i="49" s="1"/>
  <c r="D13" i="49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P44" i="50"/>
  <c r="H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Z37" i="50" s="1"/>
  <c r="W37" i="50"/>
  <c r="W44" i="50" s="1"/>
  <c r="V37" i="50"/>
  <c r="V44" i="50" s="1"/>
  <c r="U37" i="50"/>
  <c r="U44" i="50" s="1"/>
  <c r="T37" i="50"/>
  <c r="S37" i="50"/>
  <c r="S44" i="50" s="1"/>
  <c r="R37" i="50"/>
  <c r="Q37" i="50"/>
  <c r="P37" i="50"/>
  <c r="O37" i="50"/>
  <c r="O44" i="50" s="1"/>
  <c r="N37" i="50"/>
  <c r="N44" i="50" s="1"/>
  <c r="M37" i="50"/>
  <c r="M44" i="50" s="1"/>
  <c r="L37" i="50"/>
  <c r="K37" i="50"/>
  <c r="K44" i="50" s="1"/>
  <c r="J37" i="50"/>
  <c r="I37" i="50"/>
  <c r="H37" i="50"/>
  <c r="G37" i="50"/>
  <c r="G44" i="50" s="1"/>
  <c r="F37" i="50"/>
  <c r="F44" i="50" s="1"/>
  <c r="E37" i="50"/>
  <c r="E44" i="50" s="1"/>
  <c r="D37" i="50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X13" i="50"/>
  <c r="X26" i="50" s="1"/>
  <c r="W13" i="50"/>
  <c r="W26" i="50" s="1"/>
  <c r="W45" i="50" s="1"/>
  <c r="V13" i="50"/>
  <c r="V26" i="50" s="1"/>
  <c r="U13" i="50"/>
  <c r="U26" i="50" s="1"/>
  <c r="T13" i="50"/>
  <c r="S13" i="50"/>
  <c r="S26" i="50" s="1"/>
  <c r="S45" i="50" s="1"/>
  <c r="R13" i="50"/>
  <c r="R26" i="50" s="1"/>
  <c r="Q13" i="50"/>
  <c r="Q26" i="50" s="1"/>
  <c r="P13" i="50"/>
  <c r="P26" i="50" s="1"/>
  <c r="O13" i="50"/>
  <c r="O26" i="50" s="1"/>
  <c r="O45" i="50" s="1"/>
  <c r="N13" i="50"/>
  <c r="N26" i="50" s="1"/>
  <c r="M13" i="50"/>
  <c r="M26" i="50" s="1"/>
  <c r="L13" i="50"/>
  <c r="K13" i="50"/>
  <c r="K26" i="50" s="1"/>
  <c r="J13" i="50"/>
  <c r="J26" i="50" s="1"/>
  <c r="I13" i="50"/>
  <c r="I26" i="50" s="1"/>
  <c r="H13" i="50"/>
  <c r="H26" i="50" s="1"/>
  <c r="G13" i="50"/>
  <c r="G26" i="50" s="1"/>
  <c r="G45" i="50" s="1"/>
  <c r="F13" i="50"/>
  <c r="F26" i="50" s="1"/>
  <c r="E13" i="50"/>
  <c r="E26" i="50" s="1"/>
  <c r="D13" i="50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X44" i="51"/>
  <c r="Z44" i="51" s="1"/>
  <c r="H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Z37" i="51" s="1"/>
  <c r="W37" i="51"/>
  <c r="W44" i="51" s="1"/>
  <c r="W45" i="51" s="1"/>
  <c r="V37" i="51"/>
  <c r="U37" i="51"/>
  <c r="U44" i="51" s="1"/>
  <c r="T37" i="51"/>
  <c r="S37" i="51"/>
  <c r="S44" i="51" s="1"/>
  <c r="R37" i="51"/>
  <c r="R44" i="51" s="1"/>
  <c r="Q37" i="51"/>
  <c r="P37" i="51"/>
  <c r="P44" i="51" s="1"/>
  <c r="O37" i="51"/>
  <c r="O44" i="51" s="1"/>
  <c r="O45" i="51" s="1"/>
  <c r="N37" i="51"/>
  <c r="M37" i="51"/>
  <c r="M44" i="51" s="1"/>
  <c r="L37" i="51"/>
  <c r="K37" i="51"/>
  <c r="K44" i="51" s="1"/>
  <c r="J37" i="51"/>
  <c r="J44" i="51" s="1"/>
  <c r="I37" i="51"/>
  <c r="H37" i="51"/>
  <c r="G37" i="51"/>
  <c r="G44" i="51" s="1"/>
  <c r="G45" i="51" s="1"/>
  <c r="F37" i="51"/>
  <c r="E37" i="51"/>
  <c r="E44" i="51" s="1"/>
  <c r="D37" i="5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W26" i="51" s="1"/>
  <c r="V13" i="51"/>
  <c r="V26" i="51" s="1"/>
  <c r="U13" i="51"/>
  <c r="U26" i="51" s="1"/>
  <c r="T13" i="51"/>
  <c r="S13" i="51"/>
  <c r="S26" i="51" s="1"/>
  <c r="S45" i="51" s="1"/>
  <c r="R13" i="51"/>
  <c r="R26" i="51" s="1"/>
  <c r="R45" i="51" s="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K13" i="51"/>
  <c r="K26" i="51" s="1"/>
  <c r="K45" i="51" s="1"/>
  <c r="J13" i="51"/>
  <c r="J26" i="51" s="1"/>
  <c r="J45" i="51" s="1"/>
  <c r="I13" i="51"/>
  <c r="I26" i="51" s="1"/>
  <c r="H13" i="51"/>
  <c r="H26" i="51" s="1"/>
  <c r="G13" i="51"/>
  <c r="G26" i="51" s="1"/>
  <c r="F13" i="51"/>
  <c r="F26" i="51" s="1"/>
  <c r="E13" i="51"/>
  <c r="E26" i="51" s="1"/>
  <c r="D13" i="51"/>
  <c r="C13" i="51"/>
  <c r="C26" i="51" s="1"/>
  <c r="C45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Y44" i="52" s="1"/>
  <c r="X43" i="52"/>
  <c r="W43" i="52"/>
  <c r="V43" i="52"/>
  <c r="U43" i="52"/>
  <c r="T43" i="52"/>
  <c r="S43" i="52"/>
  <c r="R43" i="52"/>
  <c r="Q43" i="52"/>
  <c r="Q44" i="52" s="1"/>
  <c r="P43" i="52"/>
  <c r="O43" i="52"/>
  <c r="N43" i="52"/>
  <c r="M43" i="52"/>
  <c r="L43" i="52"/>
  <c r="K43" i="52"/>
  <c r="J43" i="52"/>
  <c r="I43" i="52"/>
  <c r="I44" i="52" s="1"/>
  <c r="H43" i="52"/>
  <c r="G43" i="52"/>
  <c r="F43" i="52"/>
  <c r="E43" i="52"/>
  <c r="D43" i="52"/>
  <c r="C43" i="52"/>
  <c r="AA37" i="52"/>
  <c r="AA44" i="52" s="1"/>
  <c r="Z37" i="52"/>
  <c r="Y37" i="52"/>
  <c r="X37" i="52"/>
  <c r="X44" i="52" s="1"/>
  <c r="W37" i="52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P37" i="52"/>
  <c r="P44" i="52" s="1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H37" i="52"/>
  <c r="H44" i="52" s="1"/>
  <c r="G37" i="52"/>
  <c r="F37" i="52"/>
  <c r="F44" i="52" s="1"/>
  <c r="E37" i="52"/>
  <c r="E44" i="52" s="1"/>
  <c r="D37" i="52"/>
  <c r="D44" i="52" s="1"/>
  <c r="C37" i="52"/>
  <c r="C44" i="52" s="1"/>
  <c r="AA26" i="52"/>
  <c r="AA45" i="52" s="1"/>
  <c r="K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X26" i="52" s="1"/>
  <c r="W13" i="52"/>
  <c r="W26" i="52" s="1"/>
  <c r="V13" i="52"/>
  <c r="V26" i="52" s="1"/>
  <c r="V45" i="52" s="1"/>
  <c r="U13" i="52"/>
  <c r="U26" i="52" s="1"/>
  <c r="U45" i="52" s="1"/>
  <c r="T13" i="52"/>
  <c r="S13" i="52"/>
  <c r="S26" i="52" s="1"/>
  <c r="S45" i="52" s="1"/>
  <c r="R13" i="52"/>
  <c r="R26" i="52" s="1"/>
  <c r="Q13" i="52"/>
  <c r="Q26" i="52" s="1"/>
  <c r="P13" i="52"/>
  <c r="P26" i="52" s="1"/>
  <c r="O13" i="52"/>
  <c r="O26" i="52" s="1"/>
  <c r="N13" i="52"/>
  <c r="N26" i="52" s="1"/>
  <c r="N45" i="52" s="1"/>
  <c r="M13" i="52"/>
  <c r="M26" i="52" s="1"/>
  <c r="M45" i="52" s="1"/>
  <c r="L13" i="52"/>
  <c r="K13" i="52"/>
  <c r="J13" i="52"/>
  <c r="J26" i="52" s="1"/>
  <c r="I13" i="52"/>
  <c r="I26" i="52" s="1"/>
  <c r="H13" i="52"/>
  <c r="H26" i="52" s="1"/>
  <c r="G13" i="52"/>
  <c r="G26" i="52" s="1"/>
  <c r="F13" i="52"/>
  <c r="F26" i="52" s="1"/>
  <c r="F45" i="52" s="1"/>
  <c r="E13" i="52"/>
  <c r="E26" i="52" s="1"/>
  <c r="E45" i="52" s="1"/>
  <c r="D13" i="52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X37" i="53"/>
  <c r="X44" i="53" s="1"/>
  <c r="Z44" i="53" s="1"/>
  <c r="W37" i="53"/>
  <c r="W44" i="53" s="1"/>
  <c r="V37" i="53"/>
  <c r="V44" i="53" s="1"/>
  <c r="U37" i="53"/>
  <c r="U44" i="53" s="1"/>
  <c r="T37" i="53"/>
  <c r="T44" i="53" s="1"/>
  <c r="S37" i="53"/>
  <c r="R37" i="53"/>
  <c r="Q37" i="53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J37" i="53"/>
  <c r="I37" i="53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S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D26" i="53" s="1"/>
  <c r="C25" i="53"/>
  <c r="AA13" i="53"/>
  <c r="AA26" i="53" s="1"/>
  <c r="Z13" i="53"/>
  <c r="Y13" i="53"/>
  <c r="Y26" i="53" s="1"/>
  <c r="X13" i="53"/>
  <c r="W13" i="53"/>
  <c r="W26" i="53" s="1"/>
  <c r="V13" i="53"/>
  <c r="U13" i="53"/>
  <c r="U26" i="53" s="1"/>
  <c r="U45" i="53" s="1"/>
  <c r="T13" i="53"/>
  <c r="S13" i="53"/>
  <c r="R13" i="53"/>
  <c r="R26" i="53" s="1"/>
  <c r="Q13" i="53"/>
  <c r="Q26" i="53" s="1"/>
  <c r="P13" i="53"/>
  <c r="O13" i="53"/>
  <c r="O26" i="53" s="1"/>
  <c r="O45" i="53" s="1"/>
  <c r="N13" i="53"/>
  <c r="M13" i="53"/>
  <c r="M26" i="53" s="1"/>
  <c r="M45" i="53" s="1"/>
  <c r="L13" i="53"/>
  <c r="K13" i="53"/>
  <c r="K26" i="53" s="1"/>
  <c r="J13" i="53"/>
  <c r="J26" i="53" s="1"/>
  <c r="I13" i="53"/>
  <c r="I26" i="53" s="1"/>
  <c r="H13" i="53"/>
  <c r="G13" i="53"/>
  <c r="G26" i="53" s="1"/>
  <c r="F13" i="53"/>
  <c r="E13" i="53"/>
  <c r="E26" i="53" s="1"/>
  <c r="E45" i="53" s="1"/>
  <c r="D13" i="53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W45" i="54"/>
  <c r="X44" i="54"/>
  <c r="X45" i="54" s="1"/>
  <c r="H44" i="54"/>
  <c r="H45" i="54" s="1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Z37" i="54"/>
  <c r="Y37" i="54"/>
  <c r="Y44" i="54" s="1"/>
  <c r="Z44" i="54" s="1"/>
  <c r="X37" i="54"/>
  <c r="W37" i="54"/>
  <c r="W44" i="54" s="1"/>
  <c r="V37" i="54"/>
  <c r="V44" i="54" s="1"/>
  <c r="U37" i="54"/>
  <c r="U44" i="54" s="1"/>
  <c r="T37" i="54"/>
  <c r="T44" i="54" s="1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J37" i="54"/>
  <c r="J44" i="54" s="1"/>
  <c r="I37" i="54"/>
  <c r="I44" i="54" s="1"/>
  <c r="H37" i="54"/>
  <c r="G37" i="54"/>
  <c r="G44" i="54" s="1"/>
  <c r="F37" i="54"/>
  <c r="F44" i="54" s="1"/>
  <c r="E37" i="54"/>
  <c r="E44" i="54" s="1"/>
  <c r="D37" i="54"/>
  <c r="D44" i="54" s="1"/>
  <c r="C37" i="54"/>
  <c r="K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W26" i="54" s="1"/>
  <c r="V13" i="54"/>
  <c r="U13" i="54"/>
  <c r="U26" i="54" s="1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O45" i="54" s="1"/>
  <c r="N13" i="54"/>
  <c r="N26" i="54" s="1"/>
  <c r="N45" i="54" s="1"/>
  <c r="M13" i="54"/>
  <c r="M26" i="54" s="1"/>
  <c r="L13" i="54"/>
  <c r="L26" i="54" s="1"/>
  <c r="K13" i="54"/>
  <c r="J13" i="54"/>
  <c r="J26" i="54" s="1"/>
  <c r="I13" i="54"/>
  <c r="I26" i="54" s="1"/>
  <c r="H13" i="54"/>
  <c r="H26" i="54" s="1"/>
  <c r="G13" i="54"/>
  <c r="G26" i="54" s="1"/>
  <c r="G45" i="54" s="1"/>
  <c r="F13" i="54"/>
  <c r="F26" i="54" s="1"/>
  <c r="F45" i="54" s="1"/>
  <c r="E13" i="54"/>
  <c r="E26" i="54" s="1"/>
  <c r="E45" i="54" s="1"/>
  <c r="D13" i="54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W43" i="55"/>
  <c r="V43" i="55"/>
  <c r="U43" i="55"/>
  <c r="T43" i="55"/>
  <c r="S43" i="55"/>
  <c r="R43" i="55"/>
  <c r="Q43" i="55"/>
  <c r="P43" i="55"/>
  <c r="P44" i="55" s="1"/>
  <c r="P45" i="55" s="1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Z37" i="55" s="1"/>
  <c r="X37" i="55"/>
  <c r="X44" i="55" s="1"/>
  <c r="W37" i="55"/>
  <c r="W44" i="55" s="1"/>
  <c r="V37" i="55"/>
  <c r="U37" i="55"/>
  <c r="U44" i="55" s="1"/>
  <c r="T37" i="55"/>
  <c r="S37" i="55"/>
  <c r="S44" i="55" s="1"/>
  <c r="R37" i="55"/>
  <c r="R44" i="55" s="1"/>
  <c r="Q37" i="55"/>
  <c r="P37" i="55"/>
  <c r="O37" i="55"/>
  <c r="O44" i="55" s="1"/>
  <c r="N37" i="55"/>
  <c r="M37" i="55"/>
  <c r="M44" i="55" s="1"/>
  <c r="L37" i="55"/>
  <c r="K37" i="55"/>
  <c r="K44" i="55" s="1"/>
  <c r="J37" i="55"/>
  <c r="J44" i="55" s="1"/>
  <c r="I37" i="55"/>
  <c r="H37" i="55"/>
  <c r="H44" i="55" s="1"/>
  <c r="H45" i="55" s="1"/>
  <c r="G37" i="55"/>
  <c r="G44" i="55" s="1"/>
  <c r="F37" i="55"/>
  <c r="E37" i="55"/>
  <c r="E44" i="55" s="1"/>
  <c r="D37" i="55"/>
  <c r="C37" i="55"/>
  <c r="C44" i="55" s="1"/>
  <c r="AA26" i="55"/>
  <c r="AA45" i="55" s="1"/>
  <c r="S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X13" i="55"/>
  <c r="X26" i="55" s="1"/>
  <c r="W13" i="55"/>
  <c r="W26" i="55" s="1"/>
  <c r="V13" i="55"/>
  <c r="V26" i="55" s="1"/>
  <c r="U13" i="55"/>
  <c r="U26" i="55" s="1"/>
  <c r="U45" i="55" s="1"/>
  <c r="T13" i="55"/>
  <c r="S13" i="55"/>
  <c r="R13" i="55"/>
  <c r="R26" i="55" s="1"/>
  <c r="Q13" i="55"/>
  <c r="Q26" i="55" s="1"/>
  <c r="P13" i="55"/>
  <c r="P26" i="55" s="1"/>
  <c r="O13" i="55"/>
  <c r="N13" i="55"/>
  <c r="N26" i="55" s="1"/>
  <c r="M13" i="55"/>
  <c r="M26" i="55" s="1"/>
  <c r="M45" i="55" s="1"/>
  <c r="L13" i="55"/>
  <c r="K13" i="55"/>
  <c r="K26" i="55" s="1"/>
  <c r="J13" i="55"/>
  <c r="J26" i="55" s="1"/>
  <c r="I13" i="55"/>
  <c r="I26" i="55" s="1"/>
  <c r="H13" i="55"/>
  <c r="H26" i="55" s="1"/>
  <c r="G13" i="55"/>
  <c r="G26" i="55" s="1"/>
  <c r="F13" i="55"/>
  <c r="F26" i="55" s="1"/>
  <c r="E13" i="55"/>
  <c r="D13" i="55"/>
  <c r="D26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P45" i="1" s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V37" i="1"/>
  <c r="V44" i="1" s="1"/>
  <c r="U37" i="1"/>
  <c r="U44" i="1" s="1"/>
  <c r="T37" i="1"/>
  <c r="S37" i="1"/>
  <c r="S44" i="1" s="1"/>
  <c r="R37" i="1"/>
  <c r="Q37" i="1"/>
  <c r="Q44" i="1" s="1"/>
  <c r="Q45" i="1" s="1"/>
  <c r="P37" i="1"/>
  <c r="O37" i="1"/>
  <c r="N37" i="1"/>
  <c r="N44" i="1" s="1"/>
  <c r="M37" i="1"/>
  <c r="M44" i="1" s="1"/>
  <c r="L37" i="1"/>
  <c r="K37" i="1"/>
  <c r="K44" i="1" s="1"/>
  <c r="J37" i="1"/>
  <c r="I37" i="1"/>
  <c r="H37" i="1"/>
  <c r="G37" i="1"/>
  <c r="F37" i="1"/>
  <c r="F44" i="1" s="1"/>
  <c r="E37" i="1"/>
  <c r="E44" i="1" s="1"/>
  <c r="D37" i="1"/>
  <c r="C37" i="1"/>
  <c r="C44" i="1" s="1"/>
  <c r="K26" i="1"/>
  <c r="C26" i="1"/>
  <c r="C45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Z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M13" i="1"/>
  <c r="M26" i="1" s="1"/>
  <c r="L13" i="1"/>
  <c r="K13" i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C13" i="1"/>
  <c r="W45" i="52" l="1"/>
  <c r="Z43" i="46"/>
  <c r="X44" i="46"/>
  <c r="Z44" i="46" s="1"/>
  <c r="F45" i="44"/>
  <c r="X44" i="45"/>
  <c r="Z44" i="45" s="1"/>
  <c r="Z37" i="45"/>
  <c r="T45" i="1"/>
  <c r="D26" i="1"/>
  <c r="L26" i="1"/>
  <c r="D26" i="54"/>
  <c r="D45" i="54" s="1"/>
  <c r="P45" i="49"/>
  <c r="D26" i="45"/>
  <c r="D45" i="45" s="1"/>
  <c r="L26" i="45"/>
  <c r="L45" i="45" s="1"/>
  <c r="T26" i="45"/>
  <c r="AA45" i="44"/>
  <c r="U45" i="1"/>
  <c r="Y44" i="44"/>
  <c r="Z37" i="44"/>
  <c r="L26" i="55"/>
  <c r="L45" i="55" s="1"/>
  <c r="T26" i="55"/>
  <c r="D26" i="52"/>
  <c r="D45" i="52" s="1"/>
  <c r="L26" i="52"/>
  <c r="T26" i="52"/>
  <c r="Y45" i="51"/>
  <c r="S45" i="48"/>
  <c r="D26" i="47"/>
  <c r="D45" i="47" s="1"/>
  <c r="L26" i="47"/>
  <c r="L45" i="47" s="1"/>
  <c r="T26" i="47"/>
  <c r="T45" i="47" s="1"/>
  <c r="J26" i="45"/>
  <c r="J45" i="45" s="1"/>
  <c r="R26" i="45"/>
  <c r="R45" i="45" s="1"/>
  <c r="G26" i="41"/>
  <c r="O26" i="41"/>
  <c r="O45" i="41" s="1"/>
  <c r="W26" i="41"/>
  <c r="W45" i="41" s="1"/>
  <c r="D44" i="41"/>
  <c r="L44" i="41"/>
  <c r="L45" i="41" s="1"/>
  <c r="T44" i="41"/>
  <c r="G26" i="37"/>
  <c r="G45" i="37" s="1"/>
  <c r="O26" i="37"/>
  <c r="W26" i="37"/>
  <c r="AA26" i="26"/>
  <c r="H44" i="25"/>
  <c r="P44" i="25"/>
  <c r="N26" i="23"/>
  <c r="N45" i="23" s="1"/>
  <c r="V26" i="23"/>
  <c r="V45" i="23" s="1"/>
  <c r="D44" i="1"/>
  <c r="L44" i="1"/>
  <c r="T44" i="1"/>
  <c r="E26" i="55"/>
  <c r="E45" i="55" s="1"/>
  <c r="Z50" i="54"/>
  <c r="H26" i="53"/>
  <c r="H45" i="53" s="1"/>
  <c r="P26" i="53"/>
  <c r="P45" i="53" s="1"/>
  <c r="X26" i="53"/>
  <c r="X45" i="53" s="1"/>
  <c r="Z45" i="53" s="1"/>
  <c r="J44" i="53"/>
  <c r="J45" i="53" s="1"/>
  <c r="R44" i="53"/>
  <c r="Z37" i="53"/>
  <c r="I44" i="53"/>
  <c r="I45" i="53" s="1"/>
  <c r="Q44" i="53"/>
  <c r="Y44" i="53"/>
  <c r="F44" i="51"/>
  <c r="N44" i="51"/>
  <c r="N45" i="51" s="1"/>
  <c r="V44" i="51"/>
  <c r="V45" i="51" s="1"/>
  <c r="H45" i="50"/>
  <c r="P45" i="50"/>
  <c r="D44" i="50"/>
  <c r="L44" i="50"/>
  <c r="T44" i="50"/>
  <c r="C44" i="49"/>
  <c r="K44" i="49"/>
  <c r="K45" i="49" s="1"/>
  <c r="S44" i="49"/>
  <c r="S45" i="49" s="1"/>
  <c r="AA44" i="49"/>
  <c r="J44" i="48"/>
  <c r="J45" i="48" s="1"/>
  <c r="R44" i="48"/>
  <c r="Z37" i="48"/>
  <c r="I44" i="48"/>
  <c r="Q44" i="48"/>
  <c r="Y44" i="48"/>
  <c r="Y45" i="48" s="1"/>
  <c r="E45" i="47"/>
  <c r="D26" i="46"/>
  <c r="L26" i="46"/>
  <c r="T26" i="46"/>
  <c r="G44" i="46"/>
  <c r="O44" i="46"/>
  <c r="O45" i="46" s="1"/>
  <c r="W44" i="46"/>
  <c r="W45" i="46" s="1"/>
  <c r="O44" i="45"/>
  <c r="W44" i="45"/>
  <c r="K45" i="44"/>
  <c r="S45" i="44"/>
  <c r="H44" i="44"/>
  <c r="P44" i="44"/>
  <c r="X44" i="44"/>
  <c r="G26" i="43"/>
  <c r="G45" i="43" s="1"/>
  <c r="O26" i="43"/>
  <c r="O45" i="43" s="1"/>
  <c r="W26" i="43"/>
  <c r="W45" i="43" s="1"/>
  <c r="D44" i="43"/>
  <c r="L44" i="43"/>
  <c r="T44" i="43"/>
  <c r="G26" i="40"/>
  <c r="G45" i="40" s="1"/>
  <c r="O26" i="40"/>
  <c r="O45" i="40" s="1"/>
  <c r="W26" i="40"/>
  <c r="W45" i="40" s="1"/>
  <c r="E45" i="34"/>
  <c r="T45" i="31"/>
  <c r="H44" i="26"/>
  <c r="AA44" i="24"/>
  <c r="L44" i="22"/>
  <c r="T44" i="22"/>
  <c r="T45" i="22" s="1"/>
  <c r="P26" i="40"/>
  <c r="P45" i="40" s="1"/>
  <c r="D44" i="40"/>
  <c r="D44" i="38"/>
  <c r="K44" i="31"/>
  <c r="K45" i="31" s="1"/>
  <c r="H45" i="4"/>
  <c r="G45" i="55"/>
  <c r="I44" i="55"/>
  <c r="G45" i="52"/>
  <c r="D26" i="51"/>
  <c r="P45" i="48"/>
  <c r="I44" i="46"/>
  <c r="Y44" i="46"/>
  <c r="Y45" i="46" s="1"/>
  <c r="G26" i="39"/>
  <c r="N26" i="35"/>
  <c r="N45" i="35" s="1"/>
  <c r="H45" i="33"/>
  <c r="M45" i="32"/>
  <c r="V44" i="30"/>
  <c r="V26" i="28"/>
  <c r="V45" i="28" s="1"/>
  <c r="J44" i="19"/>
  <c r="Z44" i="6"/>
  <c r="X44" i="2"/>
  <c r="Z44" i="2" s="1"/>
  <c r="Z37" i="2"/>
  <c r="F45" i="1"/>
  <c r="V45" i="1"/>
  <c r="G44" i="1"/>
  <c r="O44" i="1"/>
  <c r="O45" i="1" s="1"/>
  <c r="W44" i="1"/>
  <c r="H45" i="52"/>
  <c r="P45" i="52"/>
  <c r="X44" i="50"/>
  <c r="Z44" i="50" s="1"/>
  <c r="J26" i="49"/>
  <c r="J45" i="49" s="1"/>
  <c r="R26" i="49"/>
  <c r="H45" i="47"/>
  <c r="P45" i="47"/>
  <c r="F45" i="45"/>
  <c r="N45" i="45"/>
  <c r="V45" i="45"/>
  <c r="AA45" i="43"/>
  <c r="C45" i="41"/>
  <c r="K45" i="41"/>
  <c r="S45" i="41"/>
  <c r="J45" i="40"/>
  <c r="R45" i="40"/>
  <c r="AA45" i="40"/>
  <c r="G26" i="35"/>
  <c r="O26" i="35"/>
  <c r="W26" i="35"/>
  <c r="W45" i="35" s="1"/>
  <c r="H45" i="34"/>
  <c r="G26" i="31"/>
  <c r="G45" i="31" s="1"/>
  <c r="O26" i="31"/>
  <c r="O45" i="31" s="1"/>
  <c r="D45" i="29"/>
  <c r="L45" i="29"/>
  <c r="T45" i="29"/>
  <c r="R45" i="23"/>
  <c r="AA26" i="22"/>
  <c r="AA45" i="22" s="1"/>
  <c r="F45" i="19"/>
  <c r="Q45" i="22"/>
  <c r="R44" i="19"/>
  <c r="D44" i="55"/>
  <c r="D45" i="55" s="1"/>
  <c r="L44" i="55"/>
  <c r="T44" i="55"/>
  <c r="I44" i="51"/>
  <c r="I45" i="51" s="1"/>
  <c r="Q44" i="51"/>
  <c r="Q45" i="51" s="1"/>
  <c r="Y44" i="51"/>
  <c r="D26" i="50"/>
  <c r="L26" i="50"/>
  <c r="L45" i="50" s="1"/>
  <c r="T26" i="50"/>
  <c r="T45" i="50" s="1"/>
  <c r="J26" i="48"/>
  <c r="R26" i="48"/>
  <c r="I45" i="47"/>
  <c r="Q45" i="47"/>
  <c r="Y45" i="47"/>
  <c r="E44" i="47"/>
  <c r="M44" i="47"/>
  <c r="M45" i="47" s="1"/>
  <c r="U44" i="47"/>
  <c r="U45" i="47" s="1"/>
  <c r="H45" i="46"/>
  <c r="P45" i="46"/>
  <c r="D44" i="46"/>
  <c r="L44" i="46"/>
  <c r="T44" i="46"/>
  <c r="O45" i="45"/>
  <c r="W45" i="45"/>
  <c r="K44" i="45"/>
  <c r="K45" i="45" s="1"/>
  <c r="G26" i="44"/>
  <c r="G45" i="44" s="1"/>
  <c r="O26" i="44"/>
  <c r="O45" i="44" s="1"/>
  <c r="W26" i="44"/>
  <c r="W45" i="44" s="1"/>
  <c r="C45" i="43"/>
  <c r="K45" i="43"/>
  <c r="S45" i="43"/>
  <c r="J45" i="42"/>
  <c r="R45" i="42"/>
  <c r="AA45" i="42"/>
  <c r="D44" i="42"/>
  <c r="D45" i="41"/>
  <c r="T45" i="41"/>
  <c r="S45" i="40"/>
  <c r="D44" i="39"/>
  <c r="D45" i="39" s="1"/>
  <c r="L44" i="39"/>
  <c r="L45" i="39" s="1"/>
  <c r="T44" i="39"/>
  <c r="T45" i="39" s="1"/>
  <c r="E45" i="33"/>
  <c r="U45" i="33"/>
  <c r="AA44" i="29"/>
  <c r="M45" i="27"/>
  <c r="U45" i="27"/>
  <c r="G45" i="26"/>
  <c r="O45" i="26"/>
  <c r="W45" i="26"/>
  <c r="I45" i="25"/>
  <c r="Q45" i="25"/>
  <c r="Y45" i="25"/>
  <c r="J45" i="24"/>
  <c r="AA26" i="24"/>
  <c r="AA45" i="24" s="1"/>
  <c r="G44" i="24"/>
  <c r="O44" i="24"/>
  <c r="O45" i="24" s="1"/>
  <c r="W44" i="24"/>
  <c r="AA45" i="6"/>
  <c r="J44" i="6"/>
  <c r="R44" i="6"/>
  <c r="T44" i="38"/>
  <c r="C44" i="31"/>
  <c r="C45" i="31" s="1"/>
  <c r="R45" i="20"/>
  <c r="M45" i="1"/>
  <c r="O26" i="55"/>
  <c r="O45" i="55" s="1"/>
  <c r="Q44" i="55"/>
  <c r="Q45" i="55" s="1"/>
  <c r="T26" i="51"/>
  <c r="H45" i="48"/>
  <c r="Q44" i="46"/>
  <c r="S45" i="45"/>
  <c r="O26" i="39"/>
  <c r="J44" i="36"/>
  <c r="K44" i="35"/>
  <c r="E45" i="32"/>
  <c r="N26" i="28"/>
  <c r="N45" i="28" s="1"/>
  <c r="W45" i="1"/>
  <c r="H45" i="1"/>
  <c r="P45" i="54"/>
  <c r="D45" i="53"/>
  <c r="L26" i="53"/>
  <c r="L45" i="53" s="1"/>
  <c r="T26" i="53"/>
  <c r="T45" i="53" s="1"/>
  <c r="G45" i="53"/>
  <c r="W45" i="53"/>
  <c r="E45" i="50"/>
  <c r="M45" i="50"/>
  <c r="U45" i="50"/>
  <c r="D26" i="49"/>
  <c r="D45" i="49" s="1"/>
  <c r="L26" i="49"/>
  <c r="L45" i="49" s="1"/>
  <c r="T26" i="49"/>
  <c r="T45" i="49" s="1"/>
  <c r="G44" i="49"/>
  <c r="O44" i="49"/>
  <c r="W44" i="49"/>
  <c r="W45" i="49" s="1"/>
  <c r="J26" i="47"/>
  <c r="J45" i="47" s="1"/>
  <c r="R26" i="47"/>
  <c r="R45" i="47" s="1"/>
  <c r="I45" i="46"/>
  <c r="Q45" i="46"/>
  <c r="H45" i="45"/>
  <c r="P45" i="45"/>
  <c r="H45" i="44"/>
  <c r="P45" i="44"/>
  <c r="K45" i="42"/>
  <c r="R45" i="39"/>
  <c r="AA45" i="39"/>
  <c r="J45" i="38"/>
  <c r="R45" i="38"/>
  <c r="AA45" i="38"/>
  <c r="Y45" i="31"/>
  <c r="C44" i="29"/>
  <c r="K44" i="29"/>
  <c r="S44" i="29"/>
  <c r="AA26" i="25"/>
  <c r="J45" i="23"/>
  <c r="C26" i="21"/>
  <c r="C45" i="21" s="1"/>
  <c r="K26" i="21"/>
  <c r="K45" i="21" s="1"/>
  <c r="S26" i="21"/>
  <c r="S45" i="21" s="1"/>
  <c r="P45" i="12"/>
  <c r="L44" i="40"/>
  <c r="L45" i="40" s="1"/>
  <c r="T44" i="40"/>
  <c r="L44" i="38"/>
  <c r="U44" i="34"/>
  <c r="S44" i="31"/>
  <c r="S45" i="31" s="1"/>
  <c r="S44" i="28"/>
  <c r="C44" i="28"/>
  <c r="G26" i="24"/>
  <c r="W45" i="24"/>
  <c r="E45" i="1"/>
  <c r="W45" i="55"/>
  <c r="Y44" i="55"/>
  <c r="Z44" i="55" s="1"/>
  <c r="L26" i="51"/>
  <c r="F26" i="28"/>
  <c r="F45" i="28" s="1"/>
  <c r="G45" i="1"/>
  <c r="X44" i="1"/>
  <c r="Z44" i="1" s="1"/>
  <c r="Y45" i="1"/>
  <c r="J44" i="1"/>
  <c r="R44" i="1"/>
  <c r="I44" i="1"/>
  <c r="I45" i="1" s="1"/>
  <c r="Y44" i="1"/>
  <c r="F44" i="55"/>
  <c r="F45" i="55" s="1"/>
  <c r="N44" i="55"/>
  <c r="N45" i="55" s="1"/>
  <c r="V44" i="55"/>
  <c r="V45" i="55" s="1"/>
  <c r="I45" i="54"/>
  <c r="Q45" i="54"/>
  <c r="Y45" i="54"/>
  <c r="G44" i="52"/>
  <c r="O44" i="52"/>
  <c r="O45" i="52" s="1"/>
  <c r="W44" i="52"/>
  <c r="Z50" i="52"/>
  <c r="D44" i="51"/>
  <c r="L44" i="51"/>
  <c r="T44" i="51"/>
  <c r="F45" i="50"/>
  <c r="N45" i="50"/>
  <c r="V45" i="50"/>
  <c r="J44" i="50"/>
  <c r="R44" i="50"/>
  <c r="I44" i="50"/>
  <c r="I45" i="50" s="1"/>
  <c r="Q44" i="50"/>
  <c r="Y44" i="50"/>
  <c r="Y45" i="50" s="1"/>
  <c r="E45" i="49"/>
  <c r="M45" i="49"/>
  <c r="U45" i="49"/>
  <c r="D26" i="48"/>
  <c r="D45" i="48" s="1"/>
  <c r="L26" i="48"/>
  <c r="L45" i="48" s="1"/>
  <c r="T26" i="48"/>
  <c r="T45" i="48" s="1"/>
  <c r="G44" i="48"/>
  <c r="O44" i="48"/>
  <c r="O45" i="48" s="1"/>
  <c r="W44" i="48"/>
  <c r="J26" i="46"/>
  <c r="J45" i="46" s="1"/>
  <c r="R26" i="46"/>
  <c r="R45" i="46" s="1"/>
  <c r="F44" i="46"/>
  <c r="N44" i="46"/>
  <c r="N45" i="46" s="1"/>
  <c r="V44" i="46"/>
  <c r="V45" i="46" s="1"/>
  <c r="I45" i="45"/>
  <c r="Q45" i="45"/>
  <c r="Y45" i="45"/>
  <c r="F44" i="44"/>
  <c r="N44" i="44"/>
  <c r="N45" i="44" s="1"/>
  <c r="V44" i="44"/>
  <c r="V45" i="44" s="1"/>
  <c r="L45" i="42"/>
  <c r="T45" i="42"/>
  <c r="E45" i="40"/>
  <c r="M45" i="40"/>
  <c r="C45" i="39"/>
  <c r="J45" i="36"/>
  <c r="R45" i="36"/>
  <c r="AA45" i="36"/>
  <c r="M44" i="33"/>
  <c r="M45" i="33" s="1"/>
  <c r="I26" i="32"/>
  <c r="I45" i="32" s="1"/>
  <c r="M44" i="32"/>
  <c r="J26" i="31"/>
  <c r="J45" i="31" s="1"/>
  <c r="R26" i="31"/>
  <c r="I45" i="31"/>
  <c r="F26" i="29"/>
  <c r="F45" i="29" s="1"/>
  <c r="N26" i="29"/>
  <c r="N45" i="29" s="1"/>
  <c r="V26" i="29"/>
  <c r="V45" i="29" s="1"/>
  <c r="G45" i="27"/>
  <c r="O45" i="27"/>
  <c r="W45" i="27"/>
  <c r="I45" i="19"/>
  <c r="L45" i="10"/>
  <c r="T45" i="10"/>
  <c r="E44" i="9"/>
  <c r="E45" i="9" s="1"/>
  <c r="M44" i="9"/>
  <c r="C45" i="38"/>
  <c r="K45" i="38"/>
  <c r="S45" i="38"/>
  <c r="I45" i="36"/>
  <c r="Q45" i="36"/>
  <c r="Y45" i="36"/>
  <c r="D44" i="35"/>
  <c r="D45" i="35" s="1"/>
  <c r="L44" i="35"/>
  <c r="T44" i="35"/>
  <c r="T45" i="35" s="1"/>
  <c r="D44" i="34"/>
  <c r="D45" i="34" s="1"/>
  <c r="L44" i="34"/>
  <c r="L45" i="34" s="1"/>
  <c r="T44" i="34"/>
  <c r="T45" i="34" s="1"/>
  <c r="C26" i="32"/>
  <c r="C45" i="32" s="1"/>
  <c r="K26" i="32"/>
  <c r="K45" i="32" s="1"/>
  <c r="S26" i="32"/>
  <c r="S45" i="32" s="1"/>
  <c r="Q26" i="31"/>
  <c r="Q45" i="31" s="1"/>
  <c r="P26" i="31"/>
  <c r="P45" i="31" s="1"/>
  <c r="X26" i="31"/>
  <c r="AA44" i="31"/>
  <c r="AA45" i="31" s="1"/>
  <c r="H26" i="30"/>
  <c r="H45" i="30" s="1"/>
  <c r="P26" i="30"/>
  <c r="P45" i="30" s="1"/>
  <c r="X26" i="30"/>
  <c r="E44" i="30"/>
  <c r="E45" i="30" s="1"/>
  <c r="M44" i="30"/>
  <c r="U44" i="30"/>
  <c r="U45" i="30" s="1"/>
  <c r="E26" i="29"/>
  <c r="M26" i="29"/>
  <c r="M45" i="29" s="1"/>
  <c r="U26" i="29"/>
  <c r="U45" i="29" s="1"/>
  <c r="E26" i="28"/>
  <c r="M26" i="28"/>
  <c r="U26" i="28"/>
  <c r="F26" i="27"/>
  <c r="F45" i="27" s="1"/>
  <c r="N26" i="27"/>
  <c r="N45" i="27" s="1"/>
  <c r="V26" i="27"/>
  <c r="V45" i="27" s="1"/>
  <c r="H45" i="24"/>
  <c r="P45" i="24"/>
  <c r="Z25" i="24"/>
  <c r="W45" i="23"/>
  <c r="AA26" i="21"/>
  <c r="AA45" i="21" s="1"/>
  <c r="U45" i="18"/>
  <c r="Y44" i="11"/>
  <c r="Z37" i="11"/>
  <c r="O44" i="2"/>
  <c r="O45" i="2" s="1"/>
  <c r="Z50" i="38"/>
  <c r="I45" i="37"/>
  <c r="Q45" i="37"/>
  <c r="Y45" i="37"/>
  <c r="F45" i="32"/>
  <c r="V45" i="32"/>
  <c r="L45" i="31"/>
  <c r="E44" i="31"/>
  <c r="M44" i="31"/>
  <c r="U44" i="31"/>
  <c r="U45" i="31" s="1"/>
  <c r="J45" i="27"/>
  <c r="C26" i="26"/>
  <c r="K26" i="26"/>
  <c r="S26" i="26"/>
  <c r="J45" i="26"/>
  <c r="C26" i="25"/>
  <c r="S26" i="25"/>
  <c r="S45" i="25" s="1"/>
  <c r="J45" i="25"/>
  <c r="C26" i="24"/>
  <c r="C45" i="24" s="1"/>
  <c r="C44" i="24"/>
  <c r="K44" i="24"/>
  <c r="AA26" i="23"/>
  <c r="AA45" i="23" s="1"/>
  <c r="D44" i="23"/>
  <c r="C26" i="22"/>
  <c r="C45" i="22" s="1"/>
  <c r="K26" i="22"/>
  <c r="K45" i="22" s="1"/>
  <c r="S26" i="22"/>
  <c r="S45" i="22" s="1"/>
  <c r="F45" i="22"/>
  <c r="J26" i="19"/>
  <c r="R26" i="19"/>
  <c r="L26" i="17"/>
  <c r="L45" i="17" s="1"/>
  <c r="N45" i="8"/>
  <c r="AA45" i="3"/>
  <c r="G26" i="38"/>
  <c r="G45" i="38" s="1"/>
  <c r="O26" i="38"/>
  <c r="O45" i="38" s="1"/>
  <c r="W26" i="38"/>
  <c r="W45" i="38" s="1"/>
  <c r="J45" i="37"/>
  <c r="R45" i="37"/>
  <c r="AA45" i="37"/>
  <c r="D44" i="37"/>
  <c r="D45" i="37" s="1"/>
  <c r="L44" i="37"/>
  <c r="T44" i="37"/>
  <c r="T45" i="37" s="1"/>
  <c r="D44" i="36"/>
  <c r="L44" i="36"/>
  <c r="T44" i="36"/>
  <c r="I45" i="35"/>
  <c r="Q45" i="35"/>
  <c r="Y45" i="35"/>
  <c r="M45" i="34"/>
  <c r="U26" i="34"/>
  <c r="U45" i="34" s="1"/>
  <c r="E26" i="31"/>
  <c r="M26" i="31"/>
  <c r="U26" i="31"/>
  <c r="L45" i="30"/>
  <c r="I26" i="29"/>
  <c r="I45" i="29" s="1"/>
  <c r="Q26" i="29"/>
  <c r="Q45" i="29" s="1"/>
  <c r="Y26" i="29"/>
  <c r="Y45" i="29" s="1"/>
  <c r="H26" i="29"/>
  <c r="H45" i="29" s="1"/>
  <c r="P26" i="29"/>
  <c r="P45" i="29" s="1"/>
  <c r="X26" i="29"/>
  <c r="E44" i="29"/>
  <c r="M44" i="29"/>
  <c r="U44" i="29"/>
  <c r="I26" i="28"/>
  <c r="Q26" i="28"/>
  <c r="Y26" i="28"/>
  <c r="H26" i="28"/>
  <c r="H45" i="28" s="1"/>
  <c r="P26" i="28"/>
  <c r="P45" i="28" s="1"/>
  <c r="AA26" i="27"/>
  <c r="AA44" i="27"/>
  <c r="L45" i="26"/>
  <c r="AA44" i="26"/>
  <c r="AA45" i="26" s="1"/>
  <c r="AA44" i="25"/>
  <c r="C26" i="23"/>
  <c r="C45" i="23" s="1"/>
  <c r="K26" i="23"/>
  <c r="K45" i="23" s="1"/>
  <c r="F26" i="16"/>
  <c r="F45" i="16" s="1"/>
  <c r="N26" i="16"/>
  <c r="N45" i="16" s="1"/>
  <c r="V26" i="16"/>
  <c r="V45" i="16" s="1"/>
  <c r="E26" i="13"/>
  <c r="E45" i="13" s="1"/>
  <c r="M26" i="13"/>
  <c r="U26" i="13"/>
  <c r="U45" i="13" s="1"/>
  <c r="S45" i="8"/>
  <c r="X44" i="7"/>
  <c r="Z44" i="7" s="1"/>
  <c r="C45" i="37"/>
  <c r="K45" i="37"/>
  <c r="S45" i="37"/>
  <c r="J45" i="35"/>
  <c r="R45" i="35"/>
  <c r="AA45" i="35"/>
  <c r="P26" i="33"/>
  <c r="P45" i="33" s="1"/>
  <c r="X26" i="33"/>
  <c r="C45" i="33"/>
  <c r="M45" i="30"/>
  <c r="AA44" i="30"/>
  <c r="AA45" i="30" s="1"/>
  <c r="J45" i="29"/>
  <c r="R45" i="29"/>
  <c r="J45" i="28"/>
  <c r="R45" i="28"/>
  <c r="C26" i="27"/>
  <c r="C45" i="27" s="1"/>
  <c r="G45" i="21"/>
  <c r="W45" i="21"/>
  <c r="O26" i="21"/>
  <c r="O45" i="21" s="1"/>
  <c r="U26" i="20"/>
  <c r="U45" i="20" s="1"/>
  <c r="J26" i="18"/>
  <c r="J45" i="18" s="1"/>
  <c r="R26" i="18"/>
  <c r="R45" i="18" s="1"/>
  <c r="M45" i="16"/>
  <c r="K45" i="12"/>
  <c r="K45" i="11"/>
  <c r="S45" i="11"/>
  <c r="F45" i="4"/>
  <c r="G45" i="3"/>
  <c r="G26" i="36"/>
  <c r="G45" i="36" s="1"/>
  <c r="O26" i="36"/>
  <c r="O45" i="36" s="1"/>
  <c r="W26" i="36"/>
  <c r="W45" i="36" s="1"/>
  <c r="C45" i="35"/>
  <c r="K45" i="35"/>
  <c r="S45" i="35"/>
  <c r="G26" i="34"/>
  <c r="G45" i="34" s="1"/>
  <c r="J44" i="34"/>
  <c r="J45" i="34" s="1"/>
  <c r="Z37" i="34"/>
  <c r="Z13" i="33"/>
  <c r="Q26" i="32"/>
  <c r="Q45" i="32" s="1"/>
  <c r="P26" i="32"/>
  <c r="P45" i="32" s="1"/>
  <c r="F26" i="31"/>
  <c r="F45" i="31" s="1"/>
  <c r="N26" i="31"/>
  <c r="N45" i="31" s="1"/>
  <c r="V26" i="31"/>
  <c r="V45" i="31" s="1"/>
  <c r="F26" i="30"/>
  <c r="F45" i="30" s="1"/>
  <c r="N26" i="30"/>
  <c r="V26" i="30"/>
  <c r="C44" i="30"/>
  <c r="C45" i="30" s="1"/>
  <c r="K44" i="30"/>
  <c r="K45" i="30" s="1"/>
  <c r="S44" i="30"/>
  <c r="S45" i="30" s="1"/>
  <c r="C26" i="29"/>
  <c r="C45" i="29" s="1"/>
  <c r="K26" i="29"/>
  <c r="S26" i="29"/>
  <c r="S45" i="29" s="1"/>
  <c r="AA45" i="29"/>
  <c r="C26" i="28"/>
  <c r="K26" i="28"/>
  <c r="K45" i="28" s="1"/>
  <c r="S26" i="28"/>
  <c r="S45" i="28" s="1"/>
  <c r="AA45" i="28"/>
  <c r="E44" i="27"/>
  <c r="E45" i="27" s="1"/>
  <c r="M44" i="27"/>
  <c r="U44" i="27"/>
  <c r="F26" i="26"/>
  <c r="F45" i="26" s="1"/>
  <c r="V26" i="26"/>
  <c r="V45" i="26" s="1"/>
  <c r="F26" i="25"/>
  <c r="F45" i="25" s="1"/>
  <c r="V26" i="25"/>
  <c r="V45" i="25" s="1"/>
  <c r="K45" i="25"/>
  <c r="F26" i="24"/>
  <c r="F45" i="24" s="1"/>
  <c r="N26" i="24"/>
  <c r="N45" i="24" s="1"/>
  <c r="V26" i="24"/>
  <c r="V45" i="24" s="1"/>
  <c r="K45" i="24"/>
  <c r="V45" i="22"/>
  <c r="W45" i="22"/>
  <c r="J44" i="22"/>
  <c r="J45" i="22" s="1"/>
  <c r="R44" i="22"/>
  <c r="R45" i="22" s="1"/>
  <c r="H45" i="21"/>
  <c r="P45" i="21"/>
  <c r="G44" i="16"/>
  <c r="O44" i="16"/>
  <c r="W44" i="16"/>
  <c r="F45" i="15"/>
  <c r="N45" i="15"/>
  <c r="X44" i="12"/>
  <c r="Z44" i="12" s="1"/>
  <c r="Z37" i="12"/>
  <c r="D45" i="11"/>
  <c r="S45" i="9"/>
  <c r="G26" i="8"/>
  <c r="G45" i="8" s="1"/>
  <c r="O26" i="8"/>
  <c r="O45" i="8" s="1"/>
  <c r="W26" i="8"/>
  <c r="W45" i="8" s="1"/>
  <c r="C45" i="6"/>
  <c r="Y45" i="21"/>
  <c r="R45" i="21"/>
  <c r="H45" i="20"/>
  <c r="P45" i="20"/>
  <c r="C26" i="17"/>
  <c r="C45" i="17" s="1"/>
  <c r="K26" i="17"/>
  <c r="K45" i="17" s="1"/>
  <c r="S26" i="17"/>
  <c r="S45" i="17" s="1"/>
  <c r="AA26" i="17"/>
  <c r="J26" i="17"/>
  <c r="J45" i="17" s="1"/>
  <c r="R26" i="17"/>
  <c r="R45" i="17" s="1"/>
  <c r="I44" i="14"/>
  <c r="Q44" i="14"/>
  <c r="Y44" i="14"/>
  <c r="Z44" i="14" s="1"/>
  <c r="D26" i="13"/>
  <c r="D45" i="13" s="1"/>
  <c r="L26" i="13"/>
  <c r="L45" i="13" s="1"/>
  <c r="T26" i="13"/>
  <c r="T45" i="13" s="1"/>
  <c r="G44" i="12"/>
  <c r="O44" i="12"/>
  <c r="W44" i="12"/>
  <c r="I44" i="10"/>
  <c r="I45" i="10" s="1"/>
  <c r="Y44" i="10"/>
  <c r="Y45" i="10" s="1"/>
  <c r="P44" i="10"/>
  <c r="P45" i="10" s="1"/>
  <c r="I44" i="6"/>
  <c r="I45" i="6" s="1"/>
  <c r="Q44" i="6"/>
  <c r="Y44" i="6"/>
  <c r="Q45" i="5"/>
  <c r="Y45" i="5"/>
  <c r="I44" i="5"/>
  <c r="I45" i="5" s="1"/>
  <c r="Q44" i="5"/>
  <c r="Y44" i="5"/>
  <c r="N45" i="3"/>
  <c r="V45" i="2"/>
  <c r="I44" i="2"/>
  <c r="Q44" i="2"/>
  <c r="Q45" i="2" s="1"/>
  <c r="Y44" i="2"/>
  <c r="D45" i="21"/>
  <c r="L45" i="21"/>
  <c r="T45" i="21"/>
  <c r="D45" i="19"/>
  <c r="L45" i="19"/>
  <c r="T45" i="19"/>
  <c r="G44" i="17"/>
  <c r="O44" i="17"/>
  <c r="W44" i="17"/>
  <c r="C26" i="15"/>
  <c r="C45" i="15" s="1"/>
  <c r="K26" i="14"/>
  <c r="K45" i="14" s="1"/>
  <c r="S26" i="14"/>
  <c r="S45" i="14" s="1"/>
  <c r="G44" i="13"/>
  <c r="O44" i="13"/>
  <c r="W44" i="13"/>
  <c r="H45" i="11"/>
  <c r="J26" i="9"/>
  <c r="J45" i="9" s="1"/>
  <c r="G45" i="7"/>
  <c r="D26" i="5"/>
  <c r="D45" i="5" s="1"/>
  <c r="L26" i="5"/>
  <c r="L45" i="5" s="1"/>
  <c r="T26" i="5"/>
  <c r="T45" i="5" s="1"/>
  <c r="J45" i="2"/>
  <c r="L44" i="23"/>
  <c r="L45" i="23" s="1"/>
  <c r="T44" i="23"/>
  <c r="T45" i="23" s="1"/>
  <c r="G26" i="22"/>
  <c r="G45" i="22" s="1"/>
  <c r="O26" i="22"/>
  <c r="O45" i="22" s="1"/>
  <c r="I44" i="22"/>
  <c r="I45" i="22" s="1"/>
  <c r="Q44" i="22"/>
  <c r="Y44" i="22"/>
  <c r="Y45" i="22" s="1"/>
  <c r="H44" i="22"/>
  <c r="P44" i="22"/>
  <c r="P45" i="22" s="1"/>
  <c r="F44" i="21"/>
  <c r="F45" i="21" s="1"/>
  <c r="N44" i="21"/>
  <c r="N45" i="21" s="1"/>
  <c r="V44" i="21"/>
  <c r="V45" i="21" s="1"/>
  <c r="E26" i="19"/>
  <c r="E45" i="19" s="1"/>
  <c r="G44" i="19"/>
  <c r="O44" i="19"/>
  <c r="W44" i="19"/>
  <c r="E26" i="18"/>
  <c r="E45" i="18" s="1"/>
  <c r="M26" i="18"/>
  <c r="M45" i="18" s="1"/>
  <c r="G26" i="17"/>
  <c r="G45" i="17" s="1"/>
  <c r="O26" i="17"/>
  <c r="W26" i="17"/>
  <c r="W45" i="17" s="1"/>
  <c r="H45" i="17"/>
  <c r="P45" i="17"/>
  <c r="X45" i="17"/>
  <c r="Z45" i="17" s="1"/>
  <c r="AA44" i="16"/>
  <c r="AA45" i="16" s="1"/>
  <c r="D26" i="15"/>
  <c r="D45" i="15" s="1"/>
  <c r="L26" i="15"/>
  <c r="T26" i="15"/>
  <c r="X44" i="15"/>
  <c r="Z44" i="15" s="1"/>
  <c r="Z37" i="15"/>
  <c r="D26" i="14"/>
  <c r="L26" i="14"/>
  <c r="T26" i="14"/>
  <c r="T45" i="14" s="1"/>
  <c r="H45" i="13"/>
  <c r="P45" i="13"/>
  <c r="H44" i="13"/>
  <c r="X44" i="13"/>
  <c r="Z44" i="13" s="1"/>
  <c r="J26" i="12"/>
  <c r="R26" i="12"/>
  <c r="H44" i="11"/>
  <c r="X44" i="11"/>
  <c r="Z44" i="11" s="1"/>
  <c r="K45" i="10"/>
  <c r="S45" i="10"/>
  <c r="AA45" i="9"/>
  <c r="K45" i="8"/>
  <c r="X44" i="8"/>
  <c r="Z44" i="8" s="1"/>
  <c r="Z37" i="8"/>
  <c r="H45" i="7"/>
  <c r="P45" i="7"/>
  <c r="S45" i="6"/>
  <c r="C45" i="4"/>
  <c r="K45" i="4"/>
  <c r="S45" i="4"/>
  <c r="H44" i="4"/>
  <c r="C45" i="7"/>
  <c r="L45" i="6"/>
  <c r="S45" i="3"/>
  <c r="F45" i="20"/>
  <c r="V45" i="20"/>
  <c r="G45" i="19"/>
  <c r="O45" i="19"/>
  <c r="W45" i="19"/>
  <c r="U45" i="19"/>
  <c r="G45" i="18"/>
  <c r="O45" i="18"/>
  <c r="W45" i="18"/>
  <c r="G44" i="18"/>
  <c r="O44" i="18"/>
  <c r="W44" i="18"/>
  <c r="AA44" i="17"/>
  <c r="C26" i="16"/>
  <c r="K26" i="16"/>
  <c r="S26" i="16"/>
  <c r="S45" i="16" s="1"/>
  <c r="AA26" i="16"/>
  <c r="J26" i="16"/>
  <c r="R26" i="16"/>
  <c r="V26" i="15"/>
  <c r="H45" i="14"/>
  <c r="P45" i="11"/>
  <c r="AA45" i="11"/>
  <c r="J44" i="11"/>
  <c r="R44" i="11"/>
  <c r="H45" i="10"/>
  <c r="M45" i="9"/>
  <c r="U45" i="9"/>
  <c r="D26" i="9"/>
  <c r="D45" i="9" s="1"/>
  <c r="V45" i="8"/>
  <c r="G45" i="6"/>
  <c r="X44" i="5"/>
  <c r="Z44" i="5" s="1"/>
  <c r="AA45" i="4"/>
  <c r="J44" i="4"/>
  <c r="R44" i="4"/>
  <c r="I44" i="3"/>
  <c r="I45" i="3" s="1"/>
  <c r="Q44" i="3"/>
  <c r="Q45" i="3" s="1"/>
  <c r="Y44" i="3"/>
  <c r="Y45" i="3" s="1"/>
  <c r="R45" i="2"/>
  <c r="G44" i="2"/>
  <c r="W44" i="2"/>
  <c r="P45" i="15"/>
  <c r="S44" i="10"/>
  <c r="N45" i="9"/>
  <c r="V45" i="9"/>
  <c r="H44" i="9"/>
  <c r="X44" i="9"/>
  <c r="Z44" i="9" s="1"/>
  <c r="P45" i="8"/>
  <c r="T45" i="7"/>
  <c r="M45" i="5"/>
  <c r="U45" i="5"/>
  <c r="G26" i="14"/>
  <c r="O26" i="14"/>
  <c r="W26" i="14"/>
  <c r="D44" i="14"/>
  <c r="L44" i="14"/>
  <c r="T44" i="14"/>
  <c r="G26" i="13"/>
  <c r="O26" i="13"/>
  <c r="O45" i="13" s="1"/>
  <c r="W26" i="13"/>
  <c r="G26" i="11"/>
  <c r="O26" i="11"/>
  <c r="O45" i="11" s="1"/>
  <c r="W26" i="11"/>
  <c r="D44" i="11"/>
  <c r="L44" i="11"/>
  <c r="L45" i="11" s="1"/>
  <c r="T44" i="11"/>
  <c r="T45" i="11" s="1"/>
  <c r="G26" i="10"/>
  <c r="O26" i="10"/>
  <c r="O45" i="10" s="1"/>
  <c r="W26" i="10"/>
  <c r="D44" i="10"/>
  <c r="D45" i="10" s="1"/>
  <c r="L44" i="10"/>
  <c r="T44" i="10"/>
  <c r="G45" i="9"/>
  <c r="O45" i="9"/>
  <c r="W45" i="9"/>
  <c r="F26" i="9"/>
  <c r="F45" i="9" s="1"/>
  <c r="I44" i="9"/>
  <c r="Y44" i="9"/>
  <c r="Y45" i="9" s="1"/>
  <c r="H45" i="6"/>
  <c r="P45" i="6"/>
  <c r="D26" i="4"/>
  <c r="D45" i="4" s="1"/>
  <c r="L26" i="4"/>
  <c r="L45" i="4" s="1"/>
  <c r="T26" i="4"/>
  <c r="T45" i="4" s="1"/>
  <c r="E45" i="2"/>
  <c r="U45" i="2"/>
  <c r="I26" i="15"/>
  <c r="Q26" i="15"/>
  <c r="Y26" i="15"/>
  <c r="G26" i="12"/>
  <c r="O26" i="12"/>
  <c r="W26" i="12"/>
  <c r="D44" i="12"/>
  <c r="L44" i="12"/>
  <c r="T44" i="12"/>
  <c r="Q45" i="10"/>
  <c r="P26" i="9"/>
  <c r="P45" i="9" s="1"/>
  <c r="C44" i="9"/>
  <c r="C45" i="9" s="1"/>
  <c r="K44" i="9"/>
  <c r="D44" i="7"/>
  <c r="D45" i="7" s="1"/>
  <c r="L44" i="7"/>
  <c r="Q45" i="6"/>
  <c r="Y45" i="6"/>
  <c r="G44" i="6"/>
  <c r="O44" i="6"/>
  <c r="O45" i="6" s="1"/>
  <c r="W44" i="6"/>
  <c r="E44" i="5"/>
  <c r="E45" i="5" s="1"/>
  <c r="M44" i="5"/>
  <c r="U44" i="5"/>
  <c r="F44" i="4"/>
  <c r="N44" i="4"/>
  <c r="V44" i="4"/>
  <c r="V45" i="4" s="1"/>
  <c r="F44" i="3"/>
  <c r="F45" i="3" s="1"/>
  <c r="N44" i="3"/>
  <c r="V44" i="3"/>
  <c r="V45" i="3" s="1"/>
  <c r="E44" i="2"/>
  <c r="M44" i="2"/>
  <c r="M45" i="2" s="1"/>
  <c r="U44" i="2"/>
  <c r="K26" i="15"/>
  <c r="K45" i="15" s="1"/>
  <c r="S26" i="15"/>
  <c r="S45" i="15" s="1"/>
  <c r="AA26" i="15"/>
  <c r="AA45" i="15" s="1"/>
  <c r="E44" i="15"/>
  <c r="M44" i="15"/>
  <c r="M45" i="15" s="1"/>
  <c r="U44" i="15"/>
  <c r="L44" i="15"/>
  <c r="T44" i="15"/>
  <c r="J26" i="14"/>
  <c r="J45" i="14" s="1"/>
  <c r="R26" i="14"/>
  <c r="R45" i="14" s="1"/>
  <c r="G44" i="14"/>
  <c r="O44" i="14"/>
  <c r="W44" i="14"/>
  <c r="J26" i="13"/>
  <c r="J45" i="13" s="1"/>
  <c r="R26" i="13"/>
  <c r="R45" i="13" s="1"/>
  <c r="I26" i="12"/>
  <c r="Q26" i="12"/>
  <c r="Q45" i="12" s="1"/>
  <c r="Y26" i="12"/>
  <c r="Y45" i="12" s="1"/>
  <c r="F44" i="12"/>
  <c r="F45" i="12" s="1"/>
  <c r="N44" i="12"/>
  <c r="V44" i="12"/>
  <c r="V45" i="12" s="1"/>
  <c r="J26" i="11"/>
  <c r="R26" i="11"/>
  <c r="R45" i="11" s="1"/>
  <c r="G44" i="11"/>
  <c r="O44" i="11"/>
  <c r="W44" i="11"/>
  <c r="J26" i="10"/>
  <c r="J45" i="10" s="1"/>
  <c r="R26" i="10"/>
  <c r="G44" i="10"/>
  <c r="O44" i="10"/>
  <c r="W44" i="10"/>
  <c r="I26" i="9"/>
  <c r="Q26" i="9"/>
  <c r="Q45" i="9" s="1"/>
  <c r="Y26" i="9"/>
  <c r="H45" i="9"/>
  <c r="W26" i="7"/>
  <c r="W45" i="7" s="1"/>
  <c r="F44" i="7"/>
  <c r="F45" i="7" s="1"/>
  <c r="N44" i="7"/>
  <c r="V44" i="7"/>
  <c r="H45" i="5"/>
  <c r="P45" i="5"/>
  <c r="F44" i="5"/>
  <c r="F45" i="5" s="1"/>
  <c r="N44" i="5"/>
  <c r="N45" i="5" s="1"/>
  <c r="V44" i="5"/>
  <c r="V45" i="5" s="1"/>
  <c r="G44" i="4"/>
  <c r="G45" i="4" s="1"/>
  <c r="O44" i="4"/>
  <c r="O45" i="4" s="1"/>
  <c r="W44" i="4"/>
  <c r="W45" i="4" s="1"/>
  <c r="G44" i="3"/>
  <c r="O44" i="3"/>
  <c r="O45" i="3" s="1"/>
  <c r="W44" i="3"/>
  <c r="W45" i="3" s="1"/>
  <c r="G45" i="2"/>
  <c r="W45" i="2"/>
  <c r="N45" i="2"/>
  <c r="F44" i="2"/>
  <c r="F45" i="2" s="1"/>
  <c r="N44" i="2"/>
  <c r="V44" i="2"/>
  <c r="I45" i="55"/>
  <c r="Y45" i="55"/>
  <c r="Z43" i="55"/>
  <c r="L45" i="54"/>
  <c r="Z45" i="54"/>
  <c r="Q45" i="53"/>
  <c r="Y45" i="53"/>
  <c r="K45" i="55"/>
  <c r="Z26" i="54"/>
  <c r="M45" i="54"/>
  <c r="R45" i="53"/>
  <c r="AA45" i="49"/>
  <c r="X45" i="50"/>
  <c r="Z45" i="50" s="1"/>
  <c r="Z26" i="50"/>
  <c r="O45" i="49"/>
  <c r="V26" i="54"/>
  <c r="V45" i="54" s="1"/>
  <c r="N26" i="1"/>
  <c r="N45" i="1" s="1"/>
  <c r="X45" i="55"/>
  <c r="X45" i="52"/>
  <c r="Z26" i="52"/>
  <c r="G45" i="49"/>
  <c r="K45" i="1"/>
  <c r="Z26" i="55"/>
  <c r="J45" i="54"/>
  <c r="R45" i="54"/>
  <c r="T45" i="54"/>
  <c r="C44" i="53"/>
  <c r="C45" i="53" s="1"/>
  <c r="K44" i="53"/>
  <c r="S44" i="53"/>
  <c r="S45" i="53" s="1"/>
  <c r="AA44" i="53"/>
  <c r="AA45" i="53" s="1"/>
  <c r="I45" i="52"/>
  <c r="Q45" i="52"/>
  <c r="Y45" i="52"/>
  <c r="E45" i="51"/>
  <c r="M45" i="51"/>
  <c r="U45" i="51"/>
  <c r="Q45" i="50"/>
  <c r="X45" i="49"/>
  <c r="Z26" i="49"/>
  <c r="G45" i="48"/>
  <c r="W45" i="48"/>
  <c r="F45" i="47"/>
  <c r="N45" i="47"/>
  <c r="V45" i="47"/>
  <c r="AA45" i="47"/>
  <c r="E45" i="46"/>
  <c r="M45" i="46"/>
  <c r="U45" i="46"/>
  <c r="T45" i="45"/>
  <c r="J45" i="52"/>
  <c r="R45" i="52"/>
  <c r="F45" i="51"/>
  <c r="J45" i="50"/>
  <c r="R45" i="50"/>
  <c r="I45" i="49"/>
  <c r="Q45" i="49"/>
  <c r="Y45" i="49"/>
  <c r="X45" i="48"/>
  <c r="Z45" i="48" s="1"/>
  <c r="Z26" i="48"/>
  <c r="G45" i="47"/>
  <c r="O45" i="47"/>
  <c r="W45" i="47"/>
  <c r="F45" i="46"/>
  <c r="U45" i="54"/>
  <c r="J45" i="55"/>
  <c r="R45" i="55"/>
  <c r="AA45" i="54"/>
  <c r="F26" i="53"/>
  <c r="F45" i="53" s="1"/>
  <c r="N26" i="53"/>
  <c r="N45" i="53" s="1"/>
  <c r="V26" i="53"/>
  <c r="V45" i="53" s="1"/>
  <c r="C45" i="52"/>
  <c r="Z44" i="52"/>
  <c r="C45" i="50"/>
  <c r="R45" i="49"/>
  <c r="I45" i="48"/>
  <c r="Q45" i="48"/>
  <c r="X45" i="47"/>
  <c r="Z45" i="47" s="1"/>
  <c r="Z26" i="47"/>
  <c r="G45" i="46"/>
  <c r="AA45" i="45"/>
  <c r="X45" i="1"/>
  <c r="Z45" i="1" s="1"/>
  <c r="S45" i="55"/>
  <c r="J45" i="1"/>
  <c r="R45" i="1"/>
  <c r="S45" i="1"/>
  <c r="C45" i="55"/>
  <c r="C44" i="54"/>
  <c r="C45" i="54" s="1"/>
  <c r="K44" i="54"/>
  <c r="K45" i="54" s="1"/>
  <c r="S44" i="54"/>
  <c r="S45" i="54" s="1"/>
  <c r="AA44" i="54"/>
  <c r="K45" i="53"/>
  <c r="L45" i="52"/>
  <c r="T45" i="52"/>
  <c r="K45" i="52"/>
  <c r="H45" i="51"/>
  <c r="P45" i="51"/>
  <c r="X45" i="51"/>
  <c r="Z45" i="51" s="1"/>
  <c r="Z26" i="51"/>
  <c r="D45" i="50"/>
  <c r="K45" i="50"/>
  <c r="C45" i="49"/>
  <c r="Z44" i="49"/>
  <c r="R45" i="48"/>
  <c r="X45" i="46"/>
  <c r="Z45" i="46" s="1"/>
  <c r="Z26" i="46"/>
  <c r="Z26" i="53"/>
  <c r="X45" i="45"/>
  <c r="Z45" i="45" s="1"/>
  <c r="Z26" i="45"/>
  <c r="Z44" i="44"/>
  <c r="X26" i="43"/>
  <c r="Z13" i="43"/>
  <c r="F45" i="42"/>
  <c r="H45" i="41"/>
  <c r="P45" i="41"/>
  <c r="X26" i="41"/>
  <c r="Z13" i="41"/>
  <c r="Z44" i="38"/>
  <c r="E45" i="36"/>
  <c r="H45" i="35"/>
  <c r="P45" i="35"/>
  <c r="Z26" i="35"/>
  <c r="X45" i="35"/>
  <c r="Z45" i="35" s="1"/>
  <c r="D45" i="42"/>
  <c r="Z26" i="29"/>
  <c r="X26" i="44"/>
  <c r="Z13" i="44"/>
  <c r="N45" i="42"/>
  <c r="AA45" i="41"/>
  <c r="Z26" i="38"/>
  <c r="X45" i="38"/>
  <c r="Z45" i="38" s="1"/>
  <c r="L45" i="36"/>
  <c r="I45" i="44"/>
  <c r="Q45" i="44"/>
  <c r="Y45" i="44"/>
  <c r="F45" i="41"/>
  <c r="X26" i="40"/>
  <c r="Z13" i="40"/>
  <c r="N45" i="39"/>
  <c r="I45" i="38"/>
  <c r="Q45" i="38"/>
  <c r="Y45" i="38"/>
  <c r="L45" i="37"/>
  <c r="E44" i="45"/>
  <c r="E45" i="45" s="1"/>
  <c r="M44" i="45"/>
  <c r="M45" i="45" s="1"/>
  <c r="U44" i="45"/>
  <c r="U45" i="45" s="1"/>
  <c r="D45" i="43"/>
  <c r="L45" i="43"/>
  <c r="T45" i="43"/>
  <c r="V45" i="42"/>
  <c r="N45" i="41"/>
  <c r="G45" i="39"/>
  <c r="O45" i="39"/>
  <c r="W45" i="39"/>
  <c r="U45" i="39"/>
  <c r="M45" i="37"/>
  <c r="H45" i="36"/>
  <c r="P45" i="36"/>
  <c r="Z26" i="36"/>
  <c r="X45" i="36"/>
  <c r="Z45" i="36" s="1"/>
  <c r="N45" i="36"/>
  <c r="X45" i="34"/>
  <c r="Z45" i="34" s="1"/>
  <c r="Z26" i="34"/>
  <c r="E45" i="43"/>
  <c r="M45" i="43"/>
  <c r="U45" i="43"/>
  <c r="H45" i="42"/>
  <c r="P45" i="42"/>
  <c r="X26" i="42"/>
  <c r="Z13" i="42"/>
  <c r="W45" i="42"/>
  <c r="V45" i="41"/>
  <c r="H45" i="39"/>
  <c r="P45" i="39"/>
  <c r="Z26" i="39"/>
  <c r="X45" i="39"/>
  <c r="V45" i="39"/>
  <c r="N45" i="37"/>
  <c r="T45" i="36"/>
  <c r="Z26" i="31"/>
  <c r="Z26" i="30"/>
  <c r="Z13" i="1"/>
  <c r="Z13" i="55"/>
  <c r="Z13" i="54"/>
  <c r="Z13" i="52"/>
  <c r="Z13" i="51"/>
  <c r="Z13" i="50"/>
  <c r="Z13" i="49"/>
  <c r="Z13" i="48"/>
  <c r="Z13" i="47"/>
  <c r="Z13" i="46"/>
  <c r="Z13" i="45"/>
  <c r="G44" i="45"/>
  <c r="G45" i="45" s="1"/>
  <c r="D45" i="44"/>
  <c r="L45" i="44"/>
  <c r="T45" i="44"/>
  <c r="I45" i="42"/>
  <c r="Q45" i="42"/>
  <c r="Y45" i="42"/>
  <c r="C45" i="40"/>
  <c r="K45" i="40"/>
  <c r="F45" i="40"/>
  <c r="I45" i="39"/>
  <c r="Q45" i="39"/>
  <c r="Y45" i="39"/>
  <c r="D45" i="38"/>
  <c r="L45" i="38"/>
  <c r="T45" i="38"/>
  <c r="O45" i="37"/>
  <c r="W45" i="37"/>
  <c r="U45" i="37"/>
  <c r="U45" i="36"/>
  <c r="L45" i="35"/>
  <c r="E45" i="44"/>
  <c r="M45" i="44"/>
  <c r="U45" i="44"/>
  <c r="G45" i="41"/>
  <c r="D45" i="40"/>
  <c r="T45" i="40"/>
  <c r="N45" i="40"/>
  <c r="Z44" i="40"/>
  <c r="M45" i="38"/>
  <c r="H45" i="37"/>
  <c r="P45" i="37"/>
  <c r="Z26" i="37"/>
  <c r="X45" i="37"/>
  <c r="Z45" i="37" s="1"/>
  <c r="V45" i="37"/>
  <c r="D45" i="36"/>
  <c r="V45" i="36"/>
  <c r="G45" i="35"/>
  <c r="O45" i="35"/>
  <c r="K45" i="34"/>
  <c r="N26" i="34"/>
  <c r="N45" i="34" s="1"/>
  <c r="V26" i="34"/>
  <c r="V45" i="34" s="1"/>
  <c r="Y26" i="33"/>
  <c r="Y45" i="33" s="1"/>
  <c r="X45" i="32"/>
  <c r="Z45" i="32" s="1"/>
  <c r="Z26" i="32"/>
  <c r="C45" i="26"/>
  <c r="K45" i="26"/>
  <c r="S45" i="26"/>
  <c r="C45" i="25"/>
  <c r="C44" i="34"/>
  <c r="C45" i="34" s="1"/>
  <c r="K44" i="34"/>
  <c r="S44" i="34"/>
  <c r="S45" i="34" s="1"/>
  <c r="F45" i="33"/>
  <c r="N45" i="33"/>
  <c r="V45" i="33"/>
  <c r="N45" i="30"/>
  <c r="V45" i="30"/>
  <c r="F45" i="34"/>
  <c r="N45" i="32"/>
  <c r="Z13" i="39"/>
  <c r="Z13" i="38"/>
  <c r="Z13" i="37"/>
  <c r="Z13" i="36"/>
  <c r="Z13" i="35"/>
  <c r="R45" i="34"/>
  <c r="Z13" i="34"/>
  <c r="Z13" i="30"/>
  <c r="Z25" i="29"/>
  <c r="W45" i="29"/>
  <c r="X44" i="29"/>
  <c r="Z44" i="29" s="1"/>
  <c r="Z37" i="29"/>
  <c r="D45" i="28"/>
  <c r="L45" i="28"/>
  <c r="G45" i="28"/>
  <c r="K45" i="27"/>
  <c r="R45" i="31"/>
  <c r="Z25" i="30"/>
  <c r="W45" i="30"/>
  <c r="X44" i="30"/>
  <c r="Z44" i="30" s="1"/>
  <c r="Z37" i="30"/>
  <c r="U45" i="28"/>
  <c r="O45" i="28"/>
  <c r="Z25" i="33"/>
  <c r="W45" i="33"/>
  <c r="X44" i="33"/>
  <c r="Z44" i="33" s="1"/>
  <c r="Z37" i="33"/>
  <c r="J45" i="32"/>
  <c r="R45" i="32"/>
  <c r="Z25" i="31"/>
  <c r="W45" i="31"/>
  <c r="X44" i="31"/>
  <c r="Z44" i="31" s="1"/>
  <c r="Z37" i="31"/>
  <c r="E45" i="29"/>
  <c r="G45" i="29"/>
  <c r="W45" i="28"/>
  <c r="R45" i="26"/>
  <c r="R45" i="25"/>
  <c r="Z37" i="43"/>
  <c r="Z37" i="42"/>
  <c r="Z37" i="41"/>
  <c r="Z37" i="40"/>
  <c r="Z37" i="39"/>
  <c r="Z37" i="38"/>
  <c r="Z37" i="37"/>
  <c r="Z37" i="36"/>
  <c r="Z37" i="35"/>
  <c r="I44" i="34"/>
  <c r="I45" i="34" s="1"/>
  <c r="Q44" i="34"/>
  <c r="Q45" i="34" s="1"/>
  <c r="Y44" i="34"/>
  <c r="Y45" i="34" s="1"/>
  <c r="D26" i="33"/>
  <c r="D45" i="33" s="1"/>
  <c r="L26" i="33"/>
  <c r="L45" i="33" s="1"/>
  <c r="T26" i="33"/>
  <c r="T45" i="33" s="1"/>
  <c r="X44" i="32"/>
  <c r="Z44" i="32" s="1"/>
  <c r="Z37" i="32"/>
  <c r="G45" i="30"/>
  <c r="S45" i="27"/>
  <c r="AA45" i="25"/>
  <c r="E44" i="28"/>
  <c r="M44" i="28"/>
  <c r="M45" i="28" s="1"/>
  <c r="U44" i="28"/>
  <c r="M45" i="26"/>
  <c r="I44" i="26"/>
  <c r="I45" i="26" s="1"/>
  <c r="Q44" i="26"/>
  <c r="Q45" i="26" s="1"/>
  <c r="Y44" i="26"/>
  <c r="Y45" i="26" s="1"/>
  <c r="X44" i="26"/>
  <c r="Z44" i="26" s="1"/>
  <c r="E44" i="24"/>
  <c r="E45" i="24" s="1"/>
  <c r="M44" i="24"/>
  <c r="M45" i="24" s="1"/>
  <c r="U44" i="24"/>
  <c r="U45" i="24" s="1"/>
  <c r="H45" i="22"/>
  <c r="X26" i="22"/>
  <c r="Z13" i="22"/>
  <c r="I45" i="21"/>
  <c r="Q45" i="21"/>
  <c r="D45" i="27"/>
  <c r="L45" i="27"/>
  <c r="T45" i="27"/>
  <c r="H45" i="25"/>
  <c r="P45" i="25"/>
  <c r="X26" i="25"/>
  <c r="Z13" i="25"/>
  <c r="D45" i="23"/>
  <c r="X26" i="28"/>
  <c r="M45" i="25"/>
  <c r="X44" i="25"/>
  <c r="Z44" i="25" s="1"/>
  <c r="X44" i="22"/>
  <c r="Z44" i="22" s="1"/>
  <c r="Z43" i="22"/>
  <c r="D45" i="26"/>
  <c r="T45" i="26"/>
  <c r="X26" i="24"/>
  <c r="Z13" i="24"/>
  <c r="X44" i="20"/>
  <c r="Z44" i="20" s="1"/>
  <c r="Z37" i="20"/>
  <c r="X44" i="18"/>
  <c r="Z44" i="18" s="1"/>
  <c r="Z37" i="18"/>
  <c r="I44" i="28"/>
  <c r="Q44" i="28"/>
  <c r="Q45" i="28" s="1"/>
  <c r="Y44" i="28"/>
  <c r="X44" i="28"/>
  <c r="Z44" i="28" s="1"/>
  <c r="E44" i="26"/>
  <c r="E45" i="26" s="1"/>
  <c r="M44" i="26"/>
  <c r="U44" i="26"/>
  <c r="U45" i="26" s="1"/>
  <c r="I44" i="24"/>
  <c r="I45" i="24" s="1"/>
  <c r="Q44" i="24"/>
  <c r="Q45" i="24" s="1"/>
  <c r="Y44" i="24"/>
  <c r="Y45" i="24" s="1"/>
  <c r="X44" i="24"/>
  <c r="D45" i="22"/>
  <c r="L45" i="22"/>
  <c r="E45" i="21"/>
  <c r="U45" i="21"/>
  <c r="J45" i="21"/>
  <c r="P45" i="27"/>
  <c r="X26" i="27"/>
  <c r="Z13" i="27"/>
  <c r="D45" i="25"/>
  <c r="L45" i="25"/>
  <c r="T45" i="25"/>
  <c r="H45" i="23"/>
  <c r="P45" i="23"/>
  <c r="X26" i="23"/>
  <c r="Z13" i="23"/>
  <c r="I44" i="27"/>
  <c r="I45" i="27" s="1"/>
  <c r="Q44" i="27"/>
  <c r="Q45" i="27" s="1"/>
  <c r="Y44" i="27"/>
  <c r="Y45" i="27" s="1"/>
  <c r="X44" i="27"/>
  <c r="E44" i="25"/>
  <c r="E45" i="25" s="1"/>
  <c r="M44" i="25"/>
  <c r="U44" i="25"/>
  <c r="U45" i="25" s="1"/>
  <c r="I45" i="23"/>
  <c r="Q45" i="23"/>
  <c r="Y45" i="23"/>
  <c r="Z37" i="23"/>
  <c r="E44" i="22"/>
  <c r="E45" i="22" s="1"/>
  <c r="M44" i="22"/>
  <c r="M45" i="22" s="1"/>
  <c r="U44" i="22"/>
  <c r="U45" i="22" s="1"/>
  <c r="M45" i="19"/>
  <c r="H45" i="26"/>
  <c r="P45" i="26"/>
  <c r="X26" i="26"/>
  <c r="Z13" i="26"/>
  <c r="D45" i="24"/>
  <c r="L45" i="24"/>
  <c r="T45" i="24"/>
  <c r="X26" i="21"/>
  <c r="Z13" i="21"/>
  <c r="G45" i="20"/>
  <c r="O45" i="20"/>
  <c r="W45" i="20"/>
  <c r="Z26" i="20"/>
  <c r="AA44" i="20"/>
  <c r="AA45" i="20" s="1"/>
  <c r="D45" i="18"/>
  <c r="AA44" i="18"/>
  <c r="AA45" i="18" s="1"/>
  <c r="C45" i="16"/>
  <c r="K45" i="16"/>
  <c r="J45" i="16"/>
  <c r="R45" i="16"/>
  <c r="L45" i="20"/>
  <c r="AA45" i="19"/>
  <c r="J45" i="19"/>
  <c r="R45" i="19"/>
  <c r="X44" i="19"/>
  <c r="Z44" i="19" s="1"/>
  <c r="Z37" i="19"/>
  <c r="AA45" i="17"/>
  <c r="L45" i="18"/>
  <c r="H45" i="15"/>
  <c r="Z26" i="15"/>
  <c r="C45" i="20"/>
  <c r="K45" i="20"/>
  <c r="S45" i="20"/>
  <c r="H45" i="18"/>
  <c r="P45" i="18"/>
  <c r="Z26" i="18"/>
  <c r="F26" i="17"/>
  <c r="F45" i="17" s="1"/>
  <c r="N26" i="17"/>
  <c r="N45" i="17" s="1"/>
  <c r="V26" i="17"/>
  <c r="V45" i="17" s="1"/>
  <c r="Z44" i="17"/>
  <c r="G45" i="16"/>
  <c r="O45" i="16"/>
  <c r="W45" i="16"/>
  <c r="V45" i="15"/>
  <c r="X44" i="21"/>
  <c r="Z44" i="21" s="1"/>
  <c r="Z37" i="21"/>
  <c r="V45" i="19"/>
  <c r="Y45" i="15"/>
  <c r="I26" i="14"/>
  <c r="I45" i="14" s="1"/>
  <c r="Q26" i="14"/>
  <c r="Y26" i="14"/>
  <c r="Z25" i="14"/>
  <c r="P45" i="14"/>
  <c r="F44" i="14"/>
  <c r="N44" i="14"/>
  <c r="N45" i="14" s="1"/>
  <c r="V44" i="14"/>
  <c r="M45" i="13"/>
  <c r="Z26" i="13"/>
  <c r="I44" i="13"/>
  <c r="Q44" i="13"/>
  <c r="Y44" i="13"/>
  <c r="E45" i="11"/>
  <c r="M45" i="11"/>
  <c r="U45" i="11"/>
  <c r="F45" i="11"/>
  <c r="Z13" i="20"/>
  <c r="Z13" i="19"/>
  <c r="Z13" i="18"/>
  <c r="P45" i="16"/>
  <c r="X45" i="16"/>
  <c r="Z45" i="16" s="1"/>
  <c r="E45" i="15"/>
  <c r="I44" i="15"/>
  <c r="I45" i="15" s="1"/>
  <c r="Q44" i="15"/>
  <c r="Q45" i="15" s="1"/>
  <c r="Y44" i="15"/>
  <c r="G45" i="12"/>
  <c r="O45" i="12"/>
  <c r="W45" i="12"/>
  <c r="N45" i="12"/>
  <c r="V45" i="14"/>
  <c r="F45" i="10"/>
  <c r="K45" i="9"/>
  <c r="X45" i="14"/>
  <c r="Z26" i="14"/>
  <c r="J45" i="12"/>
  <c r="R45" i="12"/>
  <c r="Z37" i="17"/>
  <c r="Z37" i="16"/>
  <c r="E45" i="14"/>
  <c r="M45" i="14"/>
  <c r="U45" i="14"/>
  <c r="F45" i="14"/>
  <c r="I26" i="13"/>
  <c r="Q26" i="13"/>
  <c r="Y26" i="13"/>
  <c r="I26" i="11"/>
  <c r="I45" i="11" s="1"/>
  <c r="Q26" i="11"/>
  <c r="Q45" i="11" s="1"/>
  <c r="Y26" i="11"/>
  <c r="Y45" i="11" s="1"/>
  <c r="Z25" i="11"/>
  <c r="F44" i="11"/>
  <c r="N44" i="11"/>
  <c r="N45" i="11" s="1"/>
  <c r="V44" i="11"/>
  <c r="V45" i="11" s="1"/>
  <c r="J26" i="15"/>
  <c r="J45" i="15" s="1"/>
  <c r="R26" i="15"/>
  <c r="R45" i="15" s="1"/>
  <c r="U45" i="15"/>
  <c r="F44" i="13"/>
  <c r="F45" i="13" s="1"/>
  <c r="N44" i="13"/>
  <c r="N45" i="13" s="1"/>
  <c r="V44" i="13"/>
  <c r="V45" i="13" s="1"/>
  <c r="D26" i="12"/>
  <c r="D45" i="12" s="1"/>
  <c r="L26" i="12"/>
  <c r="T26" i="12"/>
  <c r="T45" i="12" s="1"/>
  <c r="Z26" i="12"/>
  <c r="I44" i="12"/>
  <c r="I45" i="12" s="1"/>
  <c r="G45" i="10"/>
  <c r="W45" i="10"/>
  <c r="X45" i="11"/>
  <c r="R45" i="10"/>
  <c r="E45" i="8"/>
  <c r="M45" i="8"/>
  <c r="U45" i="8"/>
  <c r="L45" i="7"/>
  <c r="T45" i="6"/>
  <c r="H45" i="2"/>
  <c r="P45" i="2"/>
  <c r="Z26" i="2"/>
  <c r="N44" i="10"/>
  <c r="N45" i="10" s="1"/>
  <c r="V44" i="10"/>
  <c r="V45" i="10" s="1"/>
  <c r="X45" i="10"/>
  <c r="Z45" i="10" s="1"/>
  <c r="X45" i="4"/>
  <c r="Z45" i="4" s="1"/>
  <c r="Z26" i="4"/>
  <c r="X45" i="3"/>
  <c r="Z45" i="3" s="1"/>
  <c r="Z26" i="3"/>
  <c r="I45" i="2"/>
  <c r="Y45" i="2"/>
  <c r="Z26" i="9"/>
  <c r="H45" i="8"/>
  <c r="X26" i="8"/>
  <c r="Z13" i="8"/>
  <c r="N45" i="7"/>
  <c r="E44" i="7"/>
  <c r="E45" i="7" s="1"/>
  <c r="M44" i="7"/>
  <c r="M45" i="7" s="1"/>
  <c r="U44" i="7"/>
  <c r="U45" i="7" s="1"/>
  <c r="J45" i="4"/>
  <c r="R45" i="4"/>
  <c r="J45" i="3"/>
  <c r="R45" i="3"/>
  <c r="X26" i="7"/>
  <c r="Z13" i="7"/>
  <c r="X45" i="6"/>
  <c r="Z45" i="6" s="1"/>
  <c r="Z26" i="6"/>
  <c r="G45" i="5"/>
  <c r="Z43" i="9"/>
  <c r="Y45" i="7"/>
  <c r="D45" i="3"/>
  <c r="L45" i="3"/>
  <c r="T45" i="3"/>
  <c r="I44" i="8"/>
  <c r="I45" i="8" s="1"/>
  <c r="Q44" i="8"/>
  <c r="Q45" i="8" s="1"/>
  <c r="Y44" i="8"/>
  <c r="Y45" i="8" s="1"/>
  <c r="V45" i="7"/>
  <c r="J45" i="6"/>
  <c r="R45" i="6"/>
  <c r="V45" i="6"/>
  <c r="E45" i="4"/>
  <c r="M45" i="4"/>
  <c r="U45" i="4"/>
  <c r="E45" i="3"/>
  <c r="M45" i="3"/>
  <c r="U45" i="3"/>
  <c r="D45" i="8"/>
  <c r="L45" i="8"/>
  <c r="T45" i="8"/>
  <c r="F45" i="8"/>
  <c r="I44" i="7"/>
  <c r="I45" i="7" s="1"/>
  <c r="Q44" i="7"/>
  <c r="Q45" i="7" s="1"/>
  <c r="Y44" i="7"/>
  <c r="W45" i="6"/>
  <c r="Z26" i="5"/>
  <c r="O45" i="5"/>
  <c r="N45" i="4"/>
  <c r="Z13" i="6"/>
  <c r="Z13" i="5"/>
  <c r="Z13" i="4"/>
  <c r="Z13" i="3"/>
  <c r="Z13" i="2"/>
  <c r="W45" i="14" l="1"/>
  <c r="W45" i="13"/>
  <c r="X45" i="2"/>
  <c r="Z45" i="2" s="1"/>
  <c r="I45" i="13"/>
  <c r="E45" i="28"/>
  <c r="Z26" i="33"/>
  <c r="G45" i="11"/>
  <c r="O45" i="14"/>
  <c r="T45" i="15"/>
  <c r="O45" i="17"/>
  <c r="K45" i="29"/>
  <c r="T45" i="55"/>
  <c r="L45" i="1"/>
  <c r="Y45" i="28"/>
  <c r="G45" i="13"/>
  <c r="X45" i="5"/>
  <c r="Z45" i="5" s="1"/>
  <c r="X45" i="9"/>
  <c r="Z45" i="9" s="1"/>
  <c r="X45" i="12"/>
  <c r="Z45" i="12" s="1"/>
  <c r="X45" i="15"/>
  <c r="Z45" i="15" s="1"/>
  <c r="I45" i="9"/>
  <c r="L45" i="14"/>
  <c r="AA45" i="27"/>
  <c r="T45" i="46"/>
  <c r="G45" i="14"/>
  <c r="D45" i="1"/>
  <c r="X45" i="13"/>
  <c r="Z45" i="13" s="1"/>
  <c r="Y45" i="14"/>
  <c r="X45" i="18"/>
  <c r="Z45" i="18" s="1"/>
  <c r="I45" i="28"/>
  <c r="L45" i="15"/>
  <c r="D45" i="14"/>
  <c r="C45" i="28"/>
  <c r="M45" i="31"/>
  <c r="L45" i="51"/>
  <c r="T45" i="51"/>
  <c r="L45" i="46"/>
  <c r="X45" i="20"/>
  <c r="Z45" i="20" s="1"/>
  <c r="G45" i="24"/>
  <c r="L45" i="12"/>
  <c r="Q45" i="14"/>
  <c r="X45" i="31"/>
  <c r="Z45" i="31" s="1"/>
  <c r="J45" i="11"/>
  <c r="W45" i="11"/>
  <c r="E45" i="31"/>
  <c r="D45" i="51"/>
  <c r="D45" i="46"/>
  <c r="Z26" i="11"/>
  <c r="Q45" i="13"/>
  <c r="X45" i="25"/>
  <c r="Z45" i="25" s="1"/>
  <c r="Z26" i="25"/>
  <c r="Z45" i="11"/>
  <c r="X45" i="26"/>
  <c r="Z45" i="26" s="1"/>
  <c r="Z26" i="26"/>
  <c r="X45" i="23"/>
  <c r="Z45" i="23" s="1"/>
  <c r="Z26" i="23"/>
  <c r="Z44" i="24"/>
  <c r="X45" i="22"/>
  <c r="Z45" i="22" s="1"/>
  <c r="Z26" i="22"/>
  <c r="Z45" i="49"/>
  <c r="Z45" i="55"/>
  <c r="X45" i="21"/>
  <c r="Z45" i="21" s="1"/>
  <c r="Z26" i="21"/>
  <c r="X45" i="27"/>
  <c r="Z45" i="27" s="1"/>
  <c r="Z26" i="27"/>
  <c r="X45" i="24"/>
  <c r="Z45" i="24" s="1"/>
  <c r="Z26" i="24"/>
  <c r="X45" i="28"/>
  <c r="Z45" i="28" s="1"/>
  <c r="Z26" i="28"/>
  <c r="Z26" i="42"/>
  <c r="X45" i="42"/>
  <c r="Z45" i="42" s="1"/>
  <c r="Z26" i="44"/>
  <c r="X45" i="44"/>
  <c r="Z45" i="44" s="1"/>
  <c r="Z26" i="43"/>
  <c r="X45" i="43"/>
  <c r="Z45" i="43" s="1"/>
  <c r="Z45" i="14"/>
  <c r="X45" i="30"/>
  <c r="Z45" i="30" s="1"/>
  <c r="Z45" i="39"/>
  <c r="X45" i="33"/>
  <c r="Z45" i="33" s="1"/>
  <c r="X45" i="7"/>
  <c r="Z45" i="7" s="1"/>
  <c r="Z26" i="7"/>
  <c r="X45" i="29"/>
  <c r="Z45" i="29" s="1"/>
  <c r="Z26" i="40"/>
  <c r="X45" i="40"/>
  <c r="Z45" i="40" s="1"/>
  <c r="Z26" i="41"/>
  <c r="X45" i="41"/>
  <c r="Z45" i="41" s="1"/>
  <c r="X45" i="8"/>
  <c r="Z45" i="8" s="1"/>
  <c r="Z26" i="8"/>
  <c r="Y45" i="13"/>
  <c r="X45" i="19"/>
  <c r="Z45" i="19" s="1"/>
  <c r="Z44" i="27"/>
  <c r="Z45" i="52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<sst xmlns="http://schemas.openxmlformats.org/spreadsheetml/2006/main" count="7150" uniqueCount="134">
  <si>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</si>
  <si>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</si>
  <si>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</si>
  <si>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</si>
  <si>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</si>
  <si>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</si>
  <si>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</si>
  <si>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</si>
  <si>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</si>
  <si>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</si>
  <si>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</si>
  <si>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</si>
  <si>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</si>
  <si>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</si>
  <si>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</si>
  <si>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</si>
  <si>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</si>
  <si>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</si>
  <si>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</si>
  <si>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</si>
  <si>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</si>
  <si>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</si>
  <si>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</si>
  <si>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</si>
  <si>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</si>
  <si>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</si>
  <si>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</si>
  <si>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</si>
  <si>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</si>
  <si>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</si>
  <si>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</si>
  <si>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</si>
  <si>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</si>
  <si>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</si>
  <si>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</si>
  <si>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</si>
  <si>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</si>
  <si>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</si>
  <si>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</si>
  <si>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</si>
  <si>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</si>
  <si>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</si>
  <si>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</si>
  <si>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</si>
  <si>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</si>
  <si>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</si>
  <si>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</si>
  <si>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</si>
  <si>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</si>
  <si>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</si>
  <si>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</si>
  <si>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</si>
  <si>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</si>
  <si>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</si>
  <si>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</si>
  <si>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</si>
  <si>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</si>
  <si>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</si>
  <si>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</si>
  <si>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</si>
  <si>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</si>
  <si>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</si>
  <si>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</si>
  <si>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</si>
  <si>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</si>
  <si>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</si>
  <si>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</si>
  <si>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</si>
  <si>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</si>
  <si>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</si>
  <si>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</si>
  <si>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</si>
  <si>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</si>
  <si>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</si>
  <si>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</si>
  <si>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</si>
  <si>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1st Quarter ended 30 September 2023 (Figures Finalised as at 2023/10/16)</t>
  </si>
  <si>
    <t>Kwazulu-Natal: Umzumbe (KZN213) - Table C6 Quarterly Budget Statement - Financial Position ( Water management                                   ) for 1st Quarter ended 30 September 2023 (Figures Finalised as at 2023/10/16)</t>
  </si>
  <si>
    <t>Kwazulu-Natal: uMuziwabantu (KZN214) - Table C6 Quarterly Budget Statement - Financial Position ( Water management                                   ) for 1st Quarter ended 30 September 2023 (Figures Finalised as at 2023/10/16)</t>
  </si>
  <si>
    <t>Kwazulu-Natal: Ray Nkonyeni (KZN216) - Table C6 Quarterly Budget Statement - Financial Position ( Water management                                   ) for 1st Quarter ended 30 September 2023 (Figures Finalised as at 2023/10/16)</t>
  </si>
  <si>
    <t>Kwazulu-Natal: Ugu (DC21) - Table C6 Quarterly Budget Statement - Financial Position ( Water management                                   ) for 1st Quarter ended 30 September 2023 (Figures Finalised as at 2023/10/16)</t>
  </si>
  <si>
    <t>Kwazulu-Natal: uMshwathi (KZN221) - Table C6 Quarterly Budget Statement - Financial Position ( Water management                                   ) for 1st Quarter ended 30 September 2023 (Figures Finalised as at 2023/10/16)</t>
  </si>
  <si>
    <t>Kwazulu-Natal: uMngeni (KZN222) - Table C6 Quarterly Budget Statement - Financial Position ( Water management                                   ) for 1st Quarter ended 30 September 2023 (Figures Finalised as at 2023/10/16)</t>
  </si>
  <si>
    <t>Kwazulu-Natal: Mpofana (KZN223) - Table C6 Quarterly Budget Statement - Financial Position ( Water management                                   ) for 1st Quarter ended 30 September 2023 (Figures Finalised as at 2023/10/16)</t>
  </si>
  <si>
    <t>Kwazulu-Natal: Impendle (KZN224) - Table C6 Quarterly Budget Statement - Financial Position ( Water management                                   ) for 1st Quarter ended 30 September 2023 (Figures Finalised as at 2023/10/16)</t>
  </si>
  <si>
    <t>Kwazulu-Natal: Msunduzi (KZN225) - Table C6 Quarterly Budget Statement - Financial Position ( Water management                                   ) for 1st Quarter ended 30 September 2023 (Figures Finalised as at 2023/10/16)</t>
  </si>
  <si>
    <t>Kwazulu-Natal: Mkhambathini (KZN226) - Table C6 Quarterly Budget Statement - Financial Position ( Water management                                   ) for 1st Quarter ended 30 September 2023 (Figures Finalised as at 2023/10/16)</t>
  </si>
  <si>
    <t>Kwazulu-Natal: Richmond (KZN227) - Table C6 Quarterly Budget Statement - Financial Position ( Water management                                   ) for 1st Quarter ended 30 September 2023 (Figures Finalised as at 2023/10/16)</t>
  </si>
  <si>
    <t>Kwazulu-Natal: uMgungundlovu (DC22) - Table C6 Quarterly Budget Statement - Financial Position ( Water management                                   ) for 1st Quarter ended 30 September 2023 (Figures Finalised as at 2023/10/16)</t>
  </si>
  <si>
    <t>Kwazulu-Natal: Okhahlamba (KZN235) - Table C6 Quarterly Budget Statement - Financial Position ( Water management                                   ) for 1st Quarter ended 30 September 2023 (Figures Finalised as at 2023/10/16)</t>
  </si>
  <si>
    <t>Kwazulu-Natal: Inkosi Langalibalele (KZN237) - Table C6 Quarterly Budget Statement - Financial Position ( Water management                                   ) for 1st Quarter ended 30 September 2023 (Figures Finalised as at 2023/10/16)</t>
  </si>
  <si>
    <t>Kwazulu-Natal: Alfred Duma (KZN238) - Table C6 Quarterly Budget Statement - Financial Position ( Water management                                   ) for 1st Quarter ended 30 September 2023 (Figures Finalised as at 2023/10/16)</t>
  </si>
  <si>
    <t>Kwazulu-Natal: Uthukela (DC23) - Table C6 Quarterly Budget Statement - Financial Position ( Water management                                   ) for 1st Quarter ended 30 September 2023 (Figures Finalised as at 2023/10/16)</t>
  </si>
  <si>
    <t>Kwazulu-Natal: Endumeni (KZN241) - Table C6 Quarterly Budget Statement - Financial Position ( Water management                                   ) for 1st Quarter ended 30 September 2023 (Figures Finalised as at 2023/10/16)</t>
  </si>
  <si>
    <t>Kwazulu-Natal: Nquthu (KZN242) - Table C6 Quarterly Budget Statement - Financial Position ( Water management                                   ) for 1st Quarter ended 30 September 2023 (Figures Finalised as at 2023/10/16)</t>
  </si>
  <si>
    <t>Kwazulu-Natal: Msinga (KZN244) - Table C6 Quarterly Budget Statement - Financial Position ( Water management                                   ) for 1st Quarter ended 30 September 2023 (Figures Finalised as at 2023/10/16)</t>
  </si>
  <si>
    <t>Kwazulu-Natal: Umvoti (KZN245) - Table C6 Quarterly Budget Statement - Financial Position ( Water management                                   ) for 1st Quarter ended 30 September 2023 (Figures Finalised as at 2023/10/16)</t>
  </si>
  <si>
    <t>Kwazulu-Natal: Umzinyathi (DC24) - Table C6 Quarterly Budget Statement - Financial Position ( Water management                                   ) for 1st Quarter ended 30 September 2023 (Figures Finalised as at 2023/10/16)</t>
  </si>
  <si>
    <t>Kwazulu-Natal: Newcastle (KZN252) - Table C6 Quarterly Budget Statement - Financial Position ( Water management                                   ) for 1st Quarter ended 30 September 2023 (Figures Finalised as at 2023/10/16)</t>
  </si>
  <si>
    <t>Kwazulu-Natal: Emadlangeni (KZN253) - Table C6 Quarterly Budget Statement - Financial Position ( Water management                                   ) for 1st Quarter ended 30 September 2023 (Figures Finalised as at 2023/10/16)</t>
  </si>
  <si>
    <t>Kwazulu-Natal: Dannhauser (KZN254) - Table C6 Quarterly Budget Statement - Financial Position ( Water management                                   ) for 1st Quarter ended 30 September 2023 (Figures Finalised as at 2023/10/16)</t>
  </si>
  <si>
    <t>Kwazulu-Natal: Amajuba (DC25) - Table C6 Quarterly Budget Statement - Financial Position ( Water management                                   ) for 1st Quarter ended 30 September 2023 (Figures Finalised as at 2023/10/16)</t>
  </si>
  <si>
    <t>Kwazulu-Natal: eDumbe (KZN261) - Table C6 Quarterly Budget Statement - Financial Position ( Water management                                   ) for 1st Quarter ended 30 September 2023 (Figures Finalised as at 2023/10/16)</t>
  </si>
  <si>
    <t>Kwazulu-Natal: uPhongolo (KZN262) - Table C6 Quarterly Budget Statement - Financial Position ( Water management                                   ) for 1st Quarter ended 30 September 2023 (Figures Finalised as at 2023/10/16)</t>
  </si>
  <si>
    <t>Kwazulu-Natal: Abaqulusi (KZN263) - Table C6 Quarterly Budget Statement - Financial Position ( Water management                                   ) for 1st Quarter ended 30 September 2023 (Figures Finalised as at 2023/10/16)</t>
  </si>
  <si>
    <t>Kwazulu-Natal: Nongoma (KZN265) - Table C6 Quarterly Budget Statement - Financial Position ( Water management                                   ) for 1st Quarter ended 30 September 2023 (Figures Finalised as at 2023/10/16)</t>
  </si>
  <si>
    <t>Kwazulu-Natal: Ulundi (KZN266) - Table C6 Quarterly Budget Statement - Financial Position ( Water management                                   ) for 1st Quarter ended 30 September 2023 (Figures Finalised as at 2023/10/16)</t>
  </si>
  <si>
    <t>Kwazulu-Natal: Zululand (DC26) - Table C6 Quarterly Budget Statement - Financial Position ( Water management                                   ) for 1st Quarter ended 30 September 2023 (Figures Finalised as at 2023/10/16)</t>
  </si>
  <si>
    <t>Kwazulu-Natal: Umhlabuyalingana (KZN271) - Table C6 Quarterly Budget Statement - Financial Position ( Water management                                   ) for 1st Quarter ended 30 September 2023 (Figures Finalised as at 2023/10/16)</t>
  </si>
  <si>
    <t>Kwazulu-Natal: Jozini (KZN272) - Table C6 Quarterly Budget Statement - Financial Position ( Water management                                   ) for 1st Quarter ended 30 September 2023 (Figures Finalised as at 2023/10/16)</t>
  </si>
  <si>
    <t>Kwazulu-Natal: Mtubatuba (KZN275) - Table C6 Quarterly Budget Statement - Financial Position ( Water management                                   ) for 1st Quarter ended 30 September 2023 (Figures Finalised as at 2023/10/16)</t>
  </si>
  <si>
    <t>Kwazulu-Natal: Hlabisa Big Five (KZN276) - Table C6 Quarterly Budget Statement - Financial Position ( Water management                                   ) for 1st Quarter ended 30 September 2023 (Figures Finalised as at 2023/10/16)</t>
  </si>
  <si>
    <t>Kwazulu-Natal: Umkhanyakude (DC27) - Table C6 Quarterly Budget Statement - Financial Position ( Water management                                   ) for 1st Quarter ended 30 September 2023 (Figures Finalised as at 2023/10/16)</t>
  </si>
  <si>
    <t>Kwazulu-Natal: Mfolozi (KZN281) - Table C6 Quarterly Budget Statement - Financial Position ( Water management                                   ) for 1st Quarter ended 30 September 2023 (Figures Finalised as at 2023/10/16)</t>
  </si>
  <si>
    <t>Kwazulu-Natal: uMhlathuze (KZN282) - Table C6 Quarterly Budget Statement - Financial Position ( Water management                                   ) for 1st Quarter ended 30 September 2023 (Figures Finalised as at 2023/10/16)</t>
  </si>
  <si>
    <t>Kwazulu-Natal: uMlalazi (KZN284) - Table C6 Quarterly Budget Statement - Financial Position ( Water management                                   ) for 1st Quarter ended 30 September 2023 (Figures Finalised as at 2023/10/16)</t>
  </si>
  <si>
    <t>Kwazulu-Natal: Mthonjaneni (KZN285) - Table C6 Quarterly Budget Statement - Financial Position ( Water management                                   ) for 1st Quarter ended 30 September 2023 (Figures Finalised as at 2023/10/16)</t>
  </si>
  <si>
    <t>Kwazulu-Natal: Nkandla (KZN286) - Table C6 Quarterly Budget Statement - Financial Position ( Water management                                   ) for 1st Quarter ended 30 September 2023 (Figures Finalised as at 2023/10/16)</t>
  </si>
  <si>
    <t>Kwazulu-Natal: King Cetshwayo (DC28) - Table C6 Quarterly Budget Statement - Financial Position ( Water management                                   ) for 1st Quarter ended 30 September 2023 (Figures Finalised as at 2023/10/16)</t>
  </si>
  <si>
    <t>Kwazulu-Natal: Mandeni (KZN291) - Table C6 Quarterly Budget Statement - Financial Position ( Water management                                   ) for 1st Quarter ended 30 September 2023 (Figures Finalised as at 2023/10/16)</t>
  </si>
  <si>
    <t>Kwazulu-Natal: KwaDukuza (KZN292) - Table C6 Quarterly Budget Statement - Financial Position ( Water management                                   ) for 1st Quarter ended 30 September 2023 (Figures Finalised as at 2023/10/16)</t>
  </si>
  <si>
    <t>Kwazulu-Natal: Ndwedwe (KZN293) - Table C6 Quarterly Budget Statement - Financial Position ( Water management                                   ) for 1st Quarter ended 30 September 2023 (Figures Finalised as at 2023/10/16)</t>
  </si>
  <si>
    <t>Kwazulu-Natal: Maphumulo (KZN294) - Table C6 Quarterly Budget Statement - Financial Position ( Water management                                   ) for 1st Quarter ended 30 September 2023 (Figures Finalised as at 2023/10/16)</t>
  </si>
  <si>
    <t>Kwazulu-Natal: iLembe (DC29) - Table C6 Quarterly Budget Statement - Financial Position ( Water management                                   ) for 1st Quarter ended 30 September 2023 (Figures Finalised as at 2023/10/16)</t>
  </si>
  <si>
    <t>Kwazulu-Natal: Greater Kokstad (KZN433) - Table C6 Quarterly Budget Statement - Financial Position ( Water management                                   ) for 1st Quarter ended 30 September 2023 (Figures Finalised as at 2023/10/16)</t>
  </si>
  <si>
    <t>Kwazulu-Natal: Ubuhlebezwe (KZN434) - Table C6 Quarterly Budget Statement - Financial Position ( Water management                                   ) for 1st Quarter ended 30 September 2023 (Figures Finalised as at 2023/10/16)</t>
  </si>
  <si>
    <t>Kwazulu-Natal: Umzimkhulu (KZN435) - Table C6 Quarterly Budget Statement - Financial Position ( Water management                                   ) for 1st Quarter ended 30 September 2023 (Figures Finalised as at 2023/10/16)</t>
  </si>
  <si>
    <t>Kwazulu-Natal: Dr Nkosazana Dlamini Zuma (KZN436) - Table C6 Quarterly Budget Statement - Financial Position ( Water management                                   ) for 1st Quarter ended 30 September 2023 (Figures Finalised as at 2023/10/16)</t>
  </si>
  <si>
    <t>Kwazulu-Natal: Harry Gwala (DC43)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</si>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</sst>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activeCell="E3" sqref="E3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367583973</v>
      </c>
      <c r="X6" s="20"/>
      <c r="Y6" s="20">
        <v>367583973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12529579</v>
      </c>
      <c r="X7" s="20"/>
      <c r="Y7" s="20">
        <v>12529579</v>
      </c>
      <c r="Z7" s="21"/>
      <c r="AA7" s="22">
        <v>2192664520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-332322706</v>
      </c>
      <c r="X10" s="20"/>
      <c r="Y10" s="20">
        <v>-332322706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1882138</v>
      </c>
      <c r="X11" s="20"/>
      <c r="Y11" s="24">
        <v>1882138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43557325</v>
      </c>
      <c r="X12" s="20"/>
      <c r="Y12" s="20">
        <v>43557325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93230309</v>
      </c>
      <c r="X13" s="31">
        <f t="shared" si="0"/>
        <v>0</v>
      </c>
      <c r="Y13" s="31">
        <f t="shared" si="0"/>
        <v>93230309</v>
      </c>
      <c r="Z13" s="32">
        <f>+IF(X13&lt;&gt;0,+(Y13/X13)*100,0)</f>
        <v>0</v>
      </c>
      <c r="AA13" s="33">
        <f>SUM(AA6:AA12)</f>
        <v>2192664520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9006097100</v>
      </c>
      <c r="G17" s="24">
        <v>-14156419</v>
      </c>
      <c r="H17" s="24">
        <v>2529893</v>
      </c>
      <c r="I17" s="24">
        <v>4230578</v>
      </c>
      <c r="J17" s="20">
        <v>-7395948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-7395948</v>
      </c>
      <c r="X17" s="20">
        <v>10417293030</v>
      </c>
      <c r="Y17" s="24">
        <v>-10424688978</v>
      </c>
      <c r="Z17" s="25">
        <v>-100.07099683169803</v>
      </c>
      <c r="AA17" s="26">
        <v>9006097100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42000000</v>
      </c>
      <c r="G21" s="20">
        <v>-76974</v>
      </c>
      <c r="H21" s="20">
        <v>-76974</v>
      </c>
      <c r="I21" s="20">
        <v>150934</v>
      </c>
      <c r="J21" s="20">
        <v>-3014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-3014</v>
      </c>
      <c r="X21" s="20"/>
      <c r="Y21" s="20">
        <v>-3014</v>
      </c>
      <c r="Z21" s="21"/>
      <c r="AA21" s="22">
        <v>42000000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87984</v>
      </c>
      <c r="X23" s="20"/>
      <c r="Y23" s="20">
        <v>87984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9048097100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-7310978</v>
      </c>
      <c r="X25" s="36">
        <f t="shared" si="1"/>
        <v>10417293030</v>
      </c>
      <c r="Y25" s="36">
        <f t="shared" si="1"/>
        <v>-10424604008</v>
      </c>
      <c r="Z25" s="37">
        <f>+IF(X25&lt;&gt;0,+(Y25/X25)*100,0)</f>
        <v>-100.07018116874455</v>
      </c>
      <c r="AA25" s="38">
        <f>SUM(AA15:AA24)</f>
        <v>9048097100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11240761620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85919331</v>
      </c>
      <c r="X26" s="31">
        <f t="shared" si="2"/>
        <v>10417293030</v>
      </c>
      <c r="Y26" s="31">
        <f t="shared" si="2"/>
        <v>-10331373699</v>
      </c>
      <c r="Z26" s="32">
        <f>+IF(X26&lt;&gt;0,+(Y26/X26)*100,0)</f>
        <v>-99.175224016905659</v>
      </c>
      <c r="AA26" s="33">
        <f>+AA13+AA25</f>
        <v>11240761620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49411854</v>
      </c>
      <c r="X30" s="20"/>
      <c r="Y30" s="20">
        <v>49411854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-580901139</v>
      </c>
      <c r="X32" s="20"/>
      <c r="Y32" s="20">
        <v>-580901139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85367358</v>
      </c>
      <c r="X35" s="20"/>
      <c r="Y35" s="20">
        <v>85367358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-446121927</v>
      </c>
      <c r="X37" s="31">
        <f t="shared" si="3"/>
        <v>0</v>
      </c>
      <c r="Y37" s="31">
        <f t="shared" si="3"/>
        <v>-446121927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-3315157</v>
      </c>
      <c r="X39" s="20"/>
      <c r="Y39" s="20">
        <v>-3315157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-3315157</v>
      </c>
      <c r="X43" s="36">
        <f t="shared" si="4"/>
        <v>0</v>
      </c>
      <c r="Y43" s="36">
        <f t="shared" si="4"/>
        <v>-3315157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-449437084</v>
      </c>
      <c r="X44" s="31">
        <f t="shared" si="5"/>
        <v>0</v>
      </c>
      <c r="Y44" s="31">
        <f t="shared" si="5"/>
        <v>-449437084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11240761620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535356415</v>
      </c>
      <c r="X45" s="44">
        <f t="shared" si="6"/>
        <v>10417293030</v>
      </c>
      <c r="Y45" s="44">
        <f t="shared" si="6"/>
        <v>-9881936615</v>
      </c>
      <c r="Z45" s="45">
        <f>+IF(X45&lt;&gt;0,+(Y45/X45)*100,0)</f>
        <v>-94.860887435360937</v>
      </c>
      <c r="AA45" s="46">
        <f>+AA26-AA44</f>
        <v>11240761620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10236347620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10236347620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-20000000</v>
      </c>
      <c r="D6" s="18"/>
      <c r="E6" s="19">
        <v>9087083</v>
      </c>
      <c r="F6" s="20">
        <v>9087083</v>
      </c>
      <c r="G6" s="20">
        <v>666613</v>
      </c>
      <c r="H6" s="20"/>
      <c r="I6" s="20"/>
      <c r="J6" s="20">
        <v>666613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666613</v>
      </c>
      <c r="X6" s="20">
        <v>2271762</v>
      </c>
      <c r="Y6" s="20">
        <v>-1605149</v>
      </c>
      <c r="Z6" s="21">
        <v>-70.656565256395695</v>
      </c>
      <c r="AA6" s="22">
        <v>9087083</v>
      </c>
    </row>
    <row r="7" spans="1:27" x14ac:dyDescent="0.25">
      <c r="A7" s="23" t="s">
        <v>35</v>
      </c>
      <c r="B7" s="17" t="s">
        <v>32</v>
      </c>
      <c r="C7" s="18">
        <v>107670598</v>
      </c>
      <c r="D7" s="18"/>
      <c r="E7" s="19">
        <v>213816933</v>
      </c>
      <c r="F7" s="20">
        <v>213816933</v>
      </c>
      <c r="G7" s="20">
        <v>42548598</v>
      </c>
      <c r="H7" s="20">
        <v>29204694</v>
      </c>
      <c r="I7" s="20">
        <v>28446886</v>
      </c>
      <c r="J7" s="20">
        <v>100200178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100200178</v>
      </c>
      <c r="X7" s="20">
        <v>53454231</v>
      </c>
      <c r="Y7" s="20">
        <v>46745947</v>
      </c>
      <c r="Z7" s="21">
        <v>87.450415290793345</v>
      </c>
      <c r="AA7" s="22">
        <v>213816933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3414789</v>
      </c>
      <c r="D10" s="18"/>
      <c r="E10" s="19">
        <v>7882952</v>
      </c>
      <c r="F10" s="20">
        <v>7882952</v>
      </c>
      <c r="G10" s="20">
        <v>3414789</v>
      </c>
      <c r="H10" s="20"/>
      <c r="I10" s="20"/>
      <c r="J10" s="20">
        <v>3414789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3414789</v>
      </c>
      <c r="X10" s="20">
        <v>1970736</v>
      </c>
      <c r="Y10" s="20">
        <v>1444053</v>
      </c>
      <c r="Z10" s="21">
        <v>73.274806975667971</v>
      </c>
      <c r="AA10" s="22">
        <v>7882952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74765675</v>
      </c>
      <c r="F11" s="20">
        <v>74765675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18691425</v>
      </c>
      <c r="Y11" s="24">
        <v>-18691425</v>
      </c>
      <c r="Z11" s="25">
        <v>-100</v>
      </c>
      <c r="AA11" s="26">
        <v>74765675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91085387</v>
      </c>
      <c r="D13" s="29">
        <f>SUM(D6:D12)</f>
        <v>0</v>
      </c>
      <c r="E13" s="30">
        <f t="shared" si="0"/>
        <v>305552643</v>
      </c>
      <c r="F13" s="31">
        <f t="shared" si="0"/>
        <v>305552643</v>
      </c>
      <c r="G13" s="31">
        <f t="shared" si="0"/>
        <v>46630000</v>
      </c>
      <c r="H13" s="31">
        <f t="shared" si="0"/>
        <v>29204694</v>
      </c>
      <c r="I13" s="31">
        <f t="shared" si="0"/>
        <v>28446886</v>
      </c>
      <c r="J13" s="31">
        <f t="shared" si="0"/>
        <v>104281580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104281580</v>
      </c>
      <c r="X13" s="31">
        <f t="shared" si="0"/>
        <v>76388154</v>
      </c>
      <c r="Y13" s="31">
        <f t="shared" si="0"/>
        <v>27893426</v>
      </c>
      <c r="Z13" s="32">
        <f>+IF(X13&lt;&gt;0,+(Y13/X13)*100,0)</f>
        <v>36.515381691250191</v>
      </c>
      <c r="AA13" s="33">
        <f>SUM(AA6:AA12)</f>
        <v>305552643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803097516</v>
      </c>
      <c r="D17" s="18"/>
      <c r="E17" s="19">
        <v>335994701</v>
      </c>
      <c r="F17" s="20">
        <v>335994701</v>
      </c>
      <c r="G17" s="24">
        <v>374140</v>
      </c>
      <c r="H17" s="24">
        <v>12532079</v>
      </c>
      <c r="I17" s="24">
        <v>32815555</v>
      </c>
      <c r="J17" s="20">
        <v>45721774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45721774</v>
      </c>
      <c r="X17" s="20">
        <v>83998680</v>
      </c>
      <c r="Y17" s="24">
        <v>-38276906</v>
      </c>
      <c r="Z17" s="25">
        <v>-45.56846131391589</v>
      </c>
      <c r="AA17" s="26">
        <v>335994701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803097516</v>
      </c>
      <c r="D25" s="29">
        <f t="shared" ref="D25:Y25" si="1">SUM(D15:D24)</f>
        <v>0</v>
      </c>
      <c r="E25" s="35">
        <f t="shared" si="1"/>
        <v>335994701</v>
      </c>
      <c r="F25" s="36">
        <f t="shared" si="1"/>
        <v>335994701</v>
      </c>
      <c r="G25" s="36">
        <f t="shared" si="1"/>
        <v>374140</v>
      </c>
      <c r="H25" s="36">
        <f t="shared" si="1"/>
        <v>12532079</v>
      </c>
      <c r="I25" s="36">
        <f t="shared" si="1"/>
        <v>32815555</v>
      </c>
      <c r="J25" s="36">
        <f t="shared" si="1"/>
        <v>45721774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45721774</v>
      </c>
      <c r="X25" s="36">
        <f t="shared" si="1"/>
        <v>83998680</v>
      </c>
      <c r="Y25" s="36">
        <f t="shared" si="1"/>
        <v>-38276906</v>
      </c>
      <c r="Z25" s="37">
        <f>+IF(X25&lt;&gt;0,+(Y25/X25)*100,0)</f>
        <v>-45.56846131391589</v>
      </c>
      <c r="AA25" s="38">
        <f>SUM(AA15:AA24)</f>
        <v>335994701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894182903</v>
      </c>
      <c r="D26" s="29">
        <f>+D13+D25</f>
        <v>0</v>
      </c>
      <c r="E26" s="30">
        <f t="shared" si="2"/>
        <v>641547344</v>
      </c>
      <c r="F26" s="31">
        <f t="shared" si="2"/>
        <v>641547344</v>
      </c>
      <c r="G26" s="31">
        <f t="shared" si="2"/>
        <v>47004140</v>
      </c>
      <c r="H26" s="31">
        <f t="shared" si="2"/>
        <v>41736773</v>
      </c>
      <c r="I26" s="31">
        <f t="shared" si="2"/>
        <v>61262441</v>
      </c>
      <c r="J26" s="31">
        <f t="shared" si="2"/>
        <v>150003354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150003354</v>
      </c>
      <c r="X26" s="31">
        <f t="shared" si="2"/>
        <v>160386834</v>
      </c>
      <c r="Y26" s="31">
        <f t="shared" si="2"/>
        <v>-10383480</v>
      </c>
      <c r="Z26" s="32">
        <f>+IF(X26&lt;&gt;0,+(Y26/X26)*100,0)</f>
        <v>-6.4740226744546883</v>
      </c>
      <c r="AA26" s="33">
        <f>+AA13+AA25</f>
        <v>641547344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60114335</v>
      </c>
      <c r="D32" s="18"/>
      <c r="E32" s="19">
        <v>339958202</v>
      </c>
      <c r="F32" s="20">
        <v>339958202</v>
      </c>
      <c r="G32" s="20">
        <v>-2452460</v>
      </c>
      <c r="H32" s="20">
        <v>-169039</v>
      </c>
      <c r="I32" s="20">
        <v>4047421</v>
      </c>
      <c r="J32" s="20">
        <v>1425922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1425922</v>
      </c>
      <c r="X32" s="20">
        <v>84989550</v>
      </c>
      <c r="Y32" s="20">
        <v>-83563628</v>
      </c>
      <c r="Z32" s="21">
        <v>-98.322238439902321</v>
      </c>
      <c r="AA32" s="22">
        <v>339958202</v>
      </c>
    </row>
    <row r="33" spans="1:27" x14ac:dyDescent="0.25">
      <c r="A33" s="23" t="s">
        <v>60</v>
      </c>
      <c r="B33" s="17" t="s">
        <v>32</v>
      </c>
      <c r="C33" s="18">
        <v>159686334</v>
      </c>
      <c r="D33" s="18"/>
      <c r="E33" s="19"/>
      <c r="F33" s="20"/>
      <c r="G33" s="20">
        <v>48906494</v>
      </c>
      <c r="H33" s="20">
        <v>-18782315</v>
      </c>
      <c r="I33" s="20">
        <v>-57372882</v>
      </c>
      <c r="J33" s="20">
        <v>-27248703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-27248703</v>
      </c>
      <c r="X33" s="20"/>
      <c r="Y33" s="20">
        <v>-27248703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1394000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55022263</v>
      </c>
      <c r="F35" s="20">
        <v>55022263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13755567</v>
      </c>
      <c r="Y35" s="20">
        <v>-13755567</v>
      </c>
      <c r="Z35" s="21">
        <v>-100</v>
      </c>
      <c r="AA35" s="22">
        <v>55022263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221194669</v>
      </c>
      <c r="D37" s="29">
        <f t="shared" ref="D37:Y37" si="3">SUM(D29:D36)</f>
        <v>0</v>
      </c>
      <c r="E37" s="30">
        <f t="shared" si="3"/>
        <v>394980465</v>
      </c>
      <c r="F37" s="31">
        <f t="shared" si="3"/>
        <v>394980465</v>
      </c>
      <c r="G37" s="31">
        <f t="shared" si="3"/>
        <v>46454034</v>
      </c>
      <c r="H37" s="31">
        <f t="shared" si="3"/>
        <v>-18951354</v>
      </c>
      <c r="I37" s="31">
        <f t="shared" si="3"/>
        <v>-53325461</v>
      </c>
      <c r="J37" s="31">
        <f t="shared" si="3"/>
        <v>-25822781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-25822781</v>
      </c>
      <c r="X37" s="31">
        <f t="shared" si="3"/>
        <v>98745117</v>
      </c>
      <c r="Y37" s="31">
        <f t="shared" si="3"/>
        <v>-124567898</v>
      </c>
      <c r="Z37" s="32">
        <f>+IF(X37&lt;&gt;0,+(Y37/X37)*100,0)</f>
        <v>-126.15094476013431</v>
      </c>
      <c r="AA37" s="33">
        <f>SUM(AA29:AA36)</f>
        <v>394980465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221194669</v>
      </c>
      <c r="D44" s="29">
        <f>+D37+D43</f>
        <v>0</v>
      </c>
      <c r="E44" s="30">
        <f t="shared" si="5"/>
        <v>394980465</v>
      </c>
      <c r="F44" s="31">
        <f t="shared" si="5"/>
        <v>394980465</v>
      </c>
      <c r="G44" s="31">
        <f t="shared" si="5"/>
        <v>46454034</v>
      </c>
      <c r="H44" s="31">
        <f t="shared" si="5"/>
        <v>-18951354</v>
      </c>
      <c r="I44" s="31">
        <f t="shared" si="5"/>
        <v>-53325461</v>
      </c>
      <c r="J44" s="31">
        <f t="shared" si="5"/>
        <v>-25822781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-25822781</v>
      </c>
      <c r="X44" s="31">
        <f t="shared" si="5"/>
        <v>98745117</v>
      </c>
      <c r="Y44" s="31">
        <f t="shared" si="5"/>
        <v>-124567898</v>
      </c>
      <c r="Z44" s="32">
        <f>+IF(X44&lt;&gt;0,+(Y44/X44)*100,0)</f>
        <v>-126.15094476013431</v>
      </c>
      <c r="AA44" s="33">
        <f>+AA37+AA43</f>
        <v>394980465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672988234</v>
      </c>
      <c r="D45" s="42">
        <f t="shared" si="6"/>
        <v>0</v>
      </c>
      <c r="E45" s="43">
        <f t="shared" si="6"/>
        <v>246566879</v>
      </c>
      <c r="F45" s="44">
        <f t="shared" si="6"/>
        <v>246566879</v>
      </c>
      <c r="G45" s="44">
        <f t="shared" si="6"/>
        <v>550106</v>
      </c>
      <c r="H45" s="44">
        <f t="shared" si="6"/>
        <v>60688127</v>
      </c>
      <c r="I45" s="44">
        <f t="shared" si="6"/>
        <v>114587902</v>
      </c>
      <c r="J45" s="44">
        <f t="shared" si="6"/>
        <v>175826135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175826135</v>
      </c>
      <c r="X45" s="44">
        <f t="shared" si="6"/>
        <v>61641717</v>
      </c>
      <c r="Y45" s="44">
        <f t="shared" si="6"/>
        <v>114184418</v>
      </c>
      <c r="Z45" s="45">
        <f>+IF(X45&lt;&gt;0,+(Y45/X45)*100,0)</f>
        <v>185.23886672397524</v>
      </c>
      <c r="AA45" s="46">
        <f>+AA26-AA44</f>
        <v>246566879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-212311708</v>
      </c>
      <c r="F47" s="20">
        <v>-212311708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-53077929</v>
      </c>
      <c r="Y47" s="20">
        <v>53077929</v>
      </c>
      <c r="Z47" s="47">
        <v>-100</v>
      </c>
      <c r="AA47" s="22">
        <v>-212311708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-212311708</v>
      </c>
      <c r="F50" s="52">
        <f t="shared" si="7"/>
        <v>-212311708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-53077929</v>
      </c>
      <c r="Y50" s="52">
        <f t="shared" si="7"/>
        <v>53077929</v>
      </c>
      <c r="Z50" s="53">
        <f>+IF(X50&lt;&gt;0,+(Y50/X50)*100,0)</f>
        <v>-100</v>
      </c>
      <c r="AA50" s="54">
        <f>SUM(AA47:AA49)</f>
        <v>-212311708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-862500</v>
      </c>
      <c r="F6" s="20">
        <v>-862500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-215625</v>
      </c>
      <c r="Y6" s="20">
        <v>215625</v>
      </c>
      <c r="Z6" s="21">
        <v>-100</v>
      </c>
      <c r="AA6" s="22">
        <v>-862500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112500</v>
      </c>
      <c r="F11" s="20">
        <v>112500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28125</v>
      </c>
      <c r="Y11" s="24">
        <v>-28125</v>
      </c>
      <c r="Z11" s="25">
        <v>-100</v>
      </c>
      <c r="AA11" s="26">
        <v>112500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-750000</v>
      </c>
      <c r="F13" s="31">
        <f t="shared" si="0"/>
        <v>-750000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-187500</v>
      </c>
      <c r="Y13" s="31">
        <f t="shared" si="0"/>
        <v>187500</v>
      </c>
      <c r="Z13" s="32">
        <f>+IF(X13&lt;&gt;0,+(Y13/X13)*100,0)</f>
        <v>-100</v>
      </c>
      <c r="AA13" s="33">
        <f>SUM(AA6:AA12)</f>
        <v>-750000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-750000</v>
      </c>
      <c r="F26" s="31">
        <f t="shared" si="2"/>
        <v>-750000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-187500</v>
      </c>
      <c r="Y26" s="31">
        <f t="shared" si="2"/>
        <v>187500</v>
      </c>
      <c r="Z26" s="32">
        <f>+IF(X26&lt;&gt;0,+(Y26/X26)*100,0)</f>
        <v>-100</v>
      </c>
      <c r="AA26" s="33">
        <f>+AA13+AA25</f>
        <v>-750000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-750000</v>
      </c>
      <c r="F45" s="44">
        <f t="shared" si="6"/>
        <v>-750000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-187500</v>
      </c>
      <c r="Y45" s="44">
        <f t="shared" si="6"/>
        <v>187500</v>
      </c>
      <c r="Z45" s="45">
        <f>+IF(X45&lt;&gt;0,+(Y45/X45)*100,0)</f>
        <v>-100</v>
      </c>
      <c r="AA45" s="46">
        <f>+AA26-AA44</f>
        <v>-750000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-117895415</v>
      </c>
      <c r="F6" s="20">
        <v>-117895415</v>
      </c>
      <c r="G6" s="20">
        <v>28451603</v>
      </c>
      <c r="H6" s="20"/>
      <c r="I6" s="20">
        <v>8464675</v>
      </c>
      <c r="J6" s="20">
        <v>36916278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36916278</v>
      </c>
      <c r="X6" s="20">
        <v>-117895415</v>
      </c>
      <c r="Y6" s="20">
        <v>154811693</v>
      </c>
      <c r="Z6" s="21">
        <v>-131.31273425688352</v>
      </c>
      <c r="AA6" s="22">
        <v>-117895415</v>
      </c>
    </row>
    <row r="7" spans="1:27" x14ac:dyDescent="0.25">
      <c r="A7" s="23" t="s">
        <v>35</v>
      </c>
      <c r="B7" s="17" t="s">
        <v>32</v>
      </c>
      <c r="C7" s="18">
        <v>755063338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142267218</v>
      </c>
      <c r="X7" s="20"/>
      <c r="Y7" s="20">
        <v>142267218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1620083</v>
      </c>
      <c r="D10" s="18"/>
      <c r="E10" s="19">
        <v>34769499</v>
      </c>
      <c r="F10" s="20">
        <v>34769499</v>
      </c>
      <c r="G10" s="20">
        <v>-61240</v>
      </c>
      <c r="H10" s="20"/>
      <c r="I10" s="20">
        <v>403430</v>
      </c>
      <c r="J10" s="20">
        <v>342190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342190</v>
      </c>
      <c r="X10" s="20">
        <v>34769499</v>
      </c>
      <c r="Y10" s="20">
        <v>-34427309</v>
      </c>
      <c r="Z10" s="21">
        <v>-99.015832813696861</v>
      </c>
      <c r="AA10" s="22">
        <v>34769499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27222432</v>
      </c>
      <c r="X11" s="20"/>
      <c r="Y11" s="24">
        <v>27222432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756683421</v>
      </c>
      <c r="D13" s="29">
        <f>SUM(D6:D12)</f>
        <v>0</v>
      </c>
      <c r="E13" s="30">
        <f t="shared" si="0"/>
        <v>-83125916</v>
      </c>
      <c r="F13" s="31">
        <f t="shared" si="0"/>
        <v>-83125916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206748118</v>
      </c>
      <c r="X13" s="31">
        <f t="shared" si="0"/>
        <v>-83125916</v>
      </c>
      <c r="Y13" s="31">
        <f t="shared" si="0"/>
        <v>289874034</v>
      </c>
      <c r="Z13" s="32">
        <f>+IF(X13&lt;&gt;0,+(Y13/X13)*100,0)</f>
        <v>-348.71679970419814</v>
      </c>
      <c r="AA13" s="33">
        <f>SUM(AA6:AA12)</f>
        <v>-83125916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1341860546</v>
      </c>
      <c r="D17" s="18"/>
      <c r="E17" s="19">
        <v>133924500</v>
      </c>
      <c r="F17" s="20">
        <v>133924500</v>
      </c>
      <c r="G17" s="24">
        <v>-2112885</v>
      </c>
      <c r="H17" s="24"/>
      <c r="I17" s="24">
        <v>2121499</v>
      </c>
      <c r="J17" s="20">
        <v>8614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8614</v>
      </c>
      <c r="X17" s="20">
        <v>33481125</v>
      </c>
      <c r="Y17" s="24">
        <v>-33472511</v>
      </c>
      <c r="Z17" s="25">
        <v>-99.974272071204297</v>
      </c>
      <c r="AA17" s="26">
        <v>133924500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-1107</v>
      </c>
      <c r="X21" s="20"/>
      <c r="Y21" s="20">
        <v>-1107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1341860546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133924500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7507</v>
      </c>
      <c r="X25" s="36">
        <f t="shared" si="1"/>
        <v>33481125</v>
      </c>
      <c r="Y25" s="36">
        <f t="shared" si="1"/>
        <v>-33473618</v>
      </c>
      <c r="Z25" s="37">
        <f>+IF(X25&lt;&gt;0,+(Y25/X25)*100,0)</f>
        <v>-99.977578411717047</v>
      </c>
      <c r="AA25" s="38">
        <f>SUM(AA15:AA24)</f>
        <v>133924500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2098543967</v>
      </c>
      <c r="D26" s="29">
        <f>+D13+D25</f>
        <v>0</v>
      </c>
      <c r="E26" s="30">
        <f t="shared" si="2"/>
        <v>50798584</v>
      </c>
      <c r="F26" s="31">
        <f t="shared" si="2"/>
        <v>50798584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206755625</v>
      </c>
      <c r="X26" s="31">
        <f t="shared" si="2"/>
        <v>-49644791</v>
      </c>
      <c r="Y26" s="31">
        <f t="shared" si="2"/>
        <v>256400416</v>
      </c>
      <c r="Z26" s="32">
        <f>+IF(X26&lt;&gt;0,+(Y26/X26)*100,0)</f>
        <v>-516.46992732832734</v>
      </c>
      <c r="AA26" s="33">
        <f>+AA13+AA25</f>
        <v>50798584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-2109299</v>
      </c>
      <c r="X30" s="20"/>
      <c r="Y30" s="20">
        <v>-2109299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28289950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597996</v>
      </c>
      <c r="X31" s="20"/>
      <c r="Y31" s="20">
        <v>597996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570802929</v>
      </c>
      <c r="D32" s="18"/>
      <c r="E32" s="19">
        <v>133924500</v>
      </c>
      <c r="F32" s="20">
        <v>133924500</v>
      </c>
      <c r="G32" s="20">
        <v>-56921855</v>
      </c>
      <c r="H32" s="20"/>
      <c r="I32" s="20">
        <v>-85918648</v>
      </c>
      <c r="J32" s="20">
        <v>-142840503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-142840503</v>
      </c>
      <c r="X32" s="20">
        <v>133924500</v>
      </c>
      <c r="Y32" s="20">
        <v>-276765003</v>
      </c>
      <c r="Z32" s="21">
        <v>-206.65748462753268</v>
      </c>
      <c r="AA32" s="22">
        <v>133924500</v>
      </c>
    </row>
    <row r="33" spans="1:27" x14ac:dyDescent="0.25">
      <c r="A33" s="23" t="s">
        <v>60</v>
      </c>
      <c r="B33" s="17" t="s">
        <v>32</v>
      </c>
      <c r="C33" s="18">
        <v>18715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35799188</v>
      </c>
      <c r="X33" s="20"/>
      <c r="Y33" s="20">
        <v>35799188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19491969</v>
      </c>
      <c r="X35" s="20"/>
      <c r="Y35" s="20">
        <v>19491969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599111594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133924500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-89060649</v>
      </c>
      <c r="X37" s="31">
        <f t="shared" si="3"/>
        <v>133924500</v>
      </c>
      <c r="Y37" s="31">
        <f t="shared" si="3"/>
        <v>-222985149</v>
      </c>
      <c r="Z37" s="32">
        <f>+IF(X37&lt;&gt;0,+(Y37/X37)*100,0)</f>
        <v>-166.50063953944201</v>
      </c>
      <c r="AA37" s="33">
        <f>SUM(AA29:AA36)</f>
        <v>133924500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599111594</v>
      </c>
      <c r="D44" s="29">
        <f>+D37+D43</f>
        <v>0</v>
      </c>
      <c r="E44" s="30">
        <f t="shared" si="5"/>
        <v>133924500</v>
      </c>
      <c r="F44" s="31">
        <f t="shared" si="5"/>
        <v>133924500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-89060649</v>
      </c>
      <c r="X44" s="31">
        <f t="shared" si="5"/>
        <v>133924500</v>
      </c>
      <c r="Y44" s="31">
        <f t="shared" si="5"/>
        <v>-222985149</v>
      </c>
      <c r="Z44" s="32">
        <f>+IF(X44&lt;&gt;0,+(Y44/X44)*100,0)</f>
        <v>-166.50063953944201</v>
      </c>
      <c r="AA44" s="33">
        <f>+AA37+AA43</f>
        <v>133924500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1499432373</v>
      </c>
      <c r="D45" s="42">
        <f t="shared" si="6"/>
        <v>0</v>
      </c>
      <c r="E45" s="43">
        <f t="shared" si="6"/>
        <v>-83125916</v>
      </c>
      <c r="F45" s="44">
        <f t="shared" si="6"/>
        <v>-83125916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295816274</v>
      </c>
      <c r="X45" s="44">
        <f t="shared" si="6"/>
        <v>-183569291</v>
      </c>
      <c r="Y45" s="44">
        <f t="shared" si="6"/>
        <v>479385565</v>
      </c>
      <c r="Z45" s="45">
        <f>+IF(X45&lt;&gt;0,+(Y45/X45)*100,0)</f>
        <v>-261.14692843695735</v>
      </c>
      <c r="AA45" s="46">
        <f>+AA26-AA44</f>
        <v>-83125916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600002166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623747176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-231638569</v>
      </c>
      <c r="F6" s="20">
        <v>-231638569</v>
      </c>
      <c r="G6" s="20"/>
      <c r="H6" s="20"/>
      <c r="I6" s="20">
        <v>207404985</v>
      </c>
      <c r="J6" s="20">
        <v>207404985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207404985</v>
      </c>
      <c r="X6" s="20">
        <v>-57909657</v>
      </c>
      <c r="Y6" s="20">
        <v>265314642</v>
      </c>
      <c r="Z6" s="21">
        <v>-458.152673914128</v>
      </c>
      <c r="AA6" s="22">
        <v>-231638569</v>
      </c>
    </row>
    <row r="7" spans="1:27" x14ac:dyDescent="0.25">
      <c r="A7" s="23" t="s">
        <v>35</v>
      </c>
      <c r="B7" s="17" t="s">
        <v>32</v>
      </c>
      <c r="C7" s="18">
        <v>-166421463</v>
      </c>
      <c r="D7" s="18"/>
      <c r="E7" s="19">
        <v>572723892</v>
      </c>
      <c r="F7" s="20">
        <v>572723892</v>
      </c>
      <c r="G7" s="20"/>
      <c r="H7" s="20">
        <v>88980046</v>
      </c>
      <c r="I7" s="20">
        <v>47395505</v>
      </c>
      <c r="J7" s="20">
        <v>136375551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136375551</v>
      </c>
      <c r="X7" s="20">
        <v>143180976</v>
      </c>
      <c r="Y7" s="20">
        <v>-6805425</v>
      </c>
      <c r="Z7" s="21">
        <v>-4.7530231949250021</v>
      </c>
      <c r="AA7" s="22">
        <v>572723892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14157440</v>
      </c>
      <c r="F8" s="20">
        <v>14157440</v>
      </c>
      <c r="G8" s="20"/>
      <c r="H8" s="20"/>
      <c r="I8" s="20">
        <v>87277</v>
      </c>
      <c r="J8" s="20">
        <v>87277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87277</v>
      </c>
      <c r="X8" s="20">
        <v>3539361</v>
      </c>
      <c r="Y8" s="20">
        <v>-3452084</v>
      </c>
      <c r="Z8" s="21">
        <v>-97.534102907276193</v>
      </c>
      <c r="AA8" s="22">
        <v>14157440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3578384</v>
      </c>
      <c r="D10" s="18"/>
      <c r="E10" s="19">
        <v>3475099</v>
      </c>
      <c r="F10" s="20">
        <v>3475099</v>
      </c>
      <c r="G10" s="20">
        <v>41315223</v>
      </c>
      <c r="H10" s="20">
        <v>17425320</v>
      </c>
      <c r="I10" s="20">
        <v>-70519480</v>
      </c>
      <c r="J10" s="20">
        <v>-11778937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-11778937</v>
      </c>
      <c r="X10" s="20">
        <v>868776</v>
      </c>
      <c r="Y10" s="20">
        <v>-12647713</v>
      </c>
      <c r="Z10" s="21">
        <v>-1455.808286600919</v>
      </c>
      <c r="AA10" s="22">
        <v>3475099</v>
      </c>
    </row>
    <row r="11" spans="1:27" x14ac:dyDescent="0.25">
      <c r="A11" s="23" t="s">
        <v>39</v>
      </c>
      <c r="B11" s="17" t="s">
        <v>32</v>
      </c>
      <c r="C11" s="18">
        <v>403763838</v>
      </c>
      <c r="D11" s="18"/>
      <c r="E11" s="19">
        <v>70274269</v>
      </c>
      <c r="F11" s="20">
        <v>70274269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17568576</v>
      </c>
      <c r="Y11" s="24">
        <v>-17568576</v>
      </c>
      <c r="Z11" s="25">
        <v>-100</v>
      </c>
      <c r="AA11" s="26">
        <v>70274269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240920759</v>
      </c>
      <c r="D13" s="29">
        <f>SUM(D6:D12)</f>
        <v>0</v>
      </c>
      <c r="E13" s="30">
        <f t="shared" si="0"/>
        <v>428992131</v>
      </c>
      <c r="F13" s="31">
        <f t="shared" si="0"/>
        <v>428992131</v>
      </c>
      <c r="G13" s="31">
        <f t="shared" si="0"/>
        <v>41315223</v>
      </c>
      <c r="H13" s="31">
        <f t="shared" si="0"/>
        <v>106405366</v>
      </c>
      <c r="I13" s="31">
        <f t="shared" si="0"/>
        <v>184368287</v>
      </c>
      <c r="J13" s="31">
        <f t="shared" si="0"/>
        <v>332088876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332088876</v>
      </c>
      <c r="X13" s="31">
        <f t="shared" si="0"/>
        <v>107248032</v>
      </c>
      <c r="Y13" s="31">
        <f t="shared" si="0"/>
        <v>224840844</v>
      </c>
      <c r="Z13" s="32">
        <f>+IF(X13&lt;&gt;0,+(Y13/X13)*100,0)</f>
        <v>209.64565951196198</v>
      </c>
      <c r="AA13" s="33">
        <f>SUM(AA6:AA12)</f>
        <v>428992131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790456782</v>
      </c>
      <c r="D17" s="18"/>
      <c r="E17" s="19">
        <v>120754771</v>
      </c>
      <c r="F17" s="20">
        <v>120754771</v>
      </c>
      <c r="G17" s="24">
        <v>21336177</v>
      </c>
      <c r="H17" s="24">
        <v>2251290070</v>
      </c>
      <c r="I17" s="24">
        <v>-4041734</v>
      </c>
      <c r="J17" s="20">
        <v>2268584513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2268584513</v>
      </c>
      <c r="X17" s="20">
        <v>30188694</v>
      </c>
      <c r="Y17" s="24">
        <v>2238395819</v>
      </c>
      <c r="Z17" s="25">
        <v>7414.6825265114148</v>
      </c>
      <c r="AA17" s="26">
        <v>120754771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790456782</v>
      </c>
      <c r="D25" s="29">
        <f t="shared" ref="D25:Y25" si="1">SUM(D15:D24)</f>
        <v>0</v>
      </c>
      <c r="E25" s="35">
        <f t="shared" si="1"/>
        <v>120754771</v>
      </c>
      <c r="F25" s="36">
        <f t="shared" si="1"/>
        <v>120754771</v>
      </c>
      <c r="G25" s="36">
        <f t="shared" si="1"/>
        <v>21336177</v>
      </c>
      <c r="H25" s="36">
        <f t="shared" si="1"/>
        <v>2251290070</v>
      </c>
      <c r="I25" s="36">
        <f t="shared" si="1"/>
        <v>-4041734</v>
      </c>
      <c r="J25" s="36">
        <f t="shared" si="1"/>
        <v>2268584513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2268584513</v>
      </c>
      <c r="X25" s="36">
        <f t="shared" si="1"/>
        <v>30188694</v>
      </c>
      <c r="Y25" s="36">
        <f t="shared" si="1"/>
        <v>2238395819</v>
      </c>
      <c r="Z25" s="37">
        <f>+IF(X25&lt;&gt;0,+(Y25/X25)*100,0)</f>
        <v>7414.6825265114148</v>
      </c>
      <c r="AA25" s="38">
        <f>SUM(AA15:AA24)</f>
        <v>120754771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1031377541</v>
      </c>
      <c r="D26" s="29">
        <f>+D13+D25</f>
        <v>0</v>
      </c>
      <c r="E26" s="30">
        <f t="shared" si="2"/>
        <v>549746902</v>
      </c>
      <c r="F26" s="31">
        <f t="shared" si="2"/>
        <v>549746902</v>
      </c>
      <c r="G26" s="31">
        <f t="shared" si="2"/>
        <v>62651400</v>
      </c>
      <c r="H26" s="31">
        <f t="shared" si="2"/>
        <v>2357695436</v>
      </c>
      <c r="I26" s="31">
        <f t="shared" si="2"/>
        <v>180326553</v>
      </c>
      <c r="J26" s="31">
        <f t="shared" si="2"/>
        <v>2600673389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2600673389</v>
      </c>
      <c r="X26" s="31">
        <f t="shared" si="2"/>
        <v>137436726</v>
      </c>
      <c r="Y26" s="31">
        <f t="shared" si="2"/>
        <v>2463236663</v>
      </c>
      <c r="Z26" s="32">
        <f>+IF(X26&lt;&gt;0,+(Y26/X26)*100,0)</f>
        <v>1792.2696026679216</v>
      </c>
      <c r="AA26" s="33">
        <f>+AA13+AA25</f>
        <v>549746902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486034</v>
      </c>
      <c r="D31" s="18"/>
      <c r="E31" s="19"/>
      <c r="F31" s="20"/>
      <c r="G31" s="20">
        <v>12958</v>
      </c>
      <c r="H31" s="20">
        <v>42405</v>
      </c>
      <c r="I31" s="20">
        <v>12914</v>
      </c>
      <c r="J31" s="20">
        <v>68277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68277</v>
      </c>
      <c r="X31" s="20"/>
      <c r="Y31" s="20">
        <v>68277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3729222</v>
      </c>
      <c r="D32" s="18"/>
      <c r="E32" s="19"/>
      <c r="F32" s="20"/>
      <c r="G32" s="20">
        <v>-41875934</v>
      </c>
      <c r="H32" s="20">
        <v>-23719196</v>
      </c>
      <c r="I32" s="20">
        <v>-7138733</v>
      </c>
      <c r="J32" s="20">
        <v>-72733863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-72733863</v>
      </c>
      <c r="X32" s="20"/>
      <c r="Y32" s="20">
        <v>-72733863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4180179</v>
      </c>
      <c r="D33" s="18"/>
      <c r="E33" s="19">
        <v>-90650000</v>
      </c>
      <c r="F33" s="20">
        <v>-90650000</v>
      </c>
      <c r="G33" s="20">
        <v>-1564373</v>
      </c>
      <c r="H33" s="20">
        <v>5744552</v>
      </c>
      <c r="I33" s="20">
        <v>-1798312</v>
      </c>
      <c r="J33" s="20">
        <v>2381867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2381867</v>
      </c>
      <c r="X33" s="20">
        <v>-22662501</v>
      </c>
      <c r="Y33" s="20">
        <v>25044368</v>
      </c>
      <c r="Z33" s="21">
        <v>-110.51016831725677</v>
      </c>
      <c r="AA33" s="22">
        <v>-90650000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83877299</v>
      </c>
      <c r="F35" s="20">
        <v>83877299</v>
      </c>
      <c r="G35" s="20"/>
      <c r="H35" s="20"/>
      <c r="I35" s="20">
        <v>5786653</v>
      </c>
      <c r="J35" s="20">
        <v>5786653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5786653</v>
      </c>
      <c r="X35" s="20">
        <v>20969322</v>
      </c>
      <c r="Y35" s="20">
        <v>-15182669</v>
      </c>
      <c r="Z35" s="21">
        <v>-72.404195996418011</v>
      </c>
      <c r="AA35" s="22">
        <v>83877299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8395435</v>
      </c>
      <c r="D37" s="29">
        <f t="shared" ref="D37:Y37" si="3">SUM(D29:D36)</f>
        <v>0</v>
      </c>
      <c r="E37" s="30">
        <f t="shared" si="3"/>
        <v>-6772701</v>
      </c>
      <c r="F37" s="31">
        <f t="shared" si="3"/>
        <v>-6772701</v>
      </c>
      <c r="G37" s="31">
        <f t="shared" si="3"/>
        <v>-43427349</v>
      </c>
      <c r="H37" s="31">
        <f t="shared" si="3"/>
        <v>-17932239</v>
      </c>
      <c r="I37" s="31">
        <f t="shared" si="3"/>
        <v>-3137478</v>
      </c>
      <c r="J37" s="31">
        <f t="shared" si="3"/>
        <v>-64497066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-64497066</v>
      </c>
      <c r="X37" s="31">
        <f t="shared" si="3"/>
        <v>-1693179</v>
      </c>
      <c r="Y37" s="31">
        <f t="shared" si="3"/>
        <v>-62803887</v>
      </c>
      <c r="Z37" s="32">
        <f>+IF(X37&lt;&gt;0,+(Y37/X37)*100,0)</f>
        <v>3709.2290301261714</v>
      </c>
      <c r="AA37" s="33">
        <f>SUM(AA29:AA36)</f>
        <v>-6772701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8395435</v>
      </c>
      <c r="D44" s="29">
        <f>+D37+D43</f>
        <v>0</v>
      </c>
      <c r="E44" s="30">
        <f t="shared" si="5"/>
        <v>-6772701</v>
      </c>
      <c r="F44" s="31">
        <f t="shared" si="5"/>
        <v>-6772701</v>
      </c>
      <c r="G44" s="31">
        <f t="shared" si="5"/>
        <v>-43427349</v>
      </c>
      <c r="H44" s="31">
        <f t="shared" si="5"/>
        <v>-17932239</v>
      </c>
      <c r="I44" s="31">
        <f t="shared" si="5"/>
        <v>-3137478</v>
      </c>
      <c r="J44" s="31">
        <f t="shared" si="5"/>
        <v>-64497066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-64497066</v>
      </c>
      <c r="X44" s="31">
        <f t="shared" si="5"/>
        <v>-1693179</v>
      </c>
      <c r="Y44" s="31">
        <f t="shared" si="5"/>
        <v>-62803887</v>
      </c>
      <c r="Z44" s="32">
        <f>+IF(X44&lt;&gt;0,+(Y44/X44)*100,0)</f>
        <v>3709.2290301261714</v>
      </c>
      <c r="AA44" s="33">
        <f>+AA37+AA43</f>
        <v>-6772701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1022982106</v>
      </c>
      <c r="D45" s="42">
        <f t="shared" si="6"/>
        <v>0</v>
      </c>
      <c r="E45" s="43">
        <f t="shared" si="6"/>
        <v>556519603</v>
      </c>
      <c r="F45" s="44">
        <f t="shared" si="6"/>
        <v>556519603</v>
      </c>
      <c r="G45" s="44">
        <f t="shared" si="6"/>
        <v>106078749</v>
      </c>
      <c r="H45" s="44">
        <f t="shared" si="6"/>
        <v>2375627675</v>
      </c>
      <c r="I45" s="44">
        <f t="shared" si="6"/>
        <v>183464031</v>
      </c>
      <c r="J45" s="44">
        <f t="shared" si="6"/>
        <v>2665170455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2665170455</v>
      </c>
      <c r="X45" s="44">
        <f t="shared" si="6"/>
        <v>139129905</v>
      </c>
      <c r="Y45" s="44">
        <f t="shared" si="6"/>
        <v>2526040550</v>
      </c>
      <c r="Z45" s="45">
        <f>+IF(X45&lt;&gt;0,+(Y45/X45)*100,0)</f>
        <v>1815.5985587713872</v>
      </c>
      <c r="AA45" s="46">
        <f>+AA26-AA44</f>
        <v>556519603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323131852</v>
      </c>
      <c r="F47" s="20">
        <v>323131852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80782965</v>
      </c>
      <c r="Y47" s="20">
        <v>-80782965</v>
      </c>
      <c r="Z47" s="47">
        <v>-100</v>
      </c>
      <c r="AA47" s="22">
        <v>323131852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323131852</v>
      </c>
      <c r="F50" s="52">
        <f t="shared" si="7"/>
        <v>323131852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80782965</v>
      </c>
      <c r="Y50" s="52">
        <f t="shared" si="7"/>
        <v>-80782965</v>
      </c>
      <c r="Z50" s="53">
        <f>+IF(X50&lt;&gt;0,+(Y50/X50)*100,0)</f>
        <v>-100</v>
      </c>
      <c r="AA50" s="54">
        <f>SUM(AA47:AA49)</f>
        <v>323131852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209</v>
      </c>
      <c r="H37" s="31">
        <f t="shared" si="3"/>
        <v>0</v>
      </c>
      <c r="I37" s="31">
        <f t="shared" si="3"/>
        <v>0</v>
      </c>
      <c r="J37" s="31">
        <f t="shared" si="3"/>
        <v>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</v>
      </c>
      <c r="X37" s="31">
        <f t="shared" si="3"/>
        <v>0</v>
      </c>
      <c r="Y37" s="31">
        <f t="shared" si="3"/>
        <v>209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209</v>
      </c>
      <c r="H44" s="31">
        <f t="shared" si="5"/>
        <v>0</v>
      </c>
      <c r="I44" s="31">
        <f t="shared" si="5"/>
        <v>0</v>
      </c>
      <c r="J44" s="31">
        <f t="shared" si="5"/>
        <v>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</v>
      </c>
      <c r="X44" s="31">
        <f t="shared" si="5"/>
        <v>0</v>
      </c>
      <c r="Y44" s="31">
        <f t="shared" si="5"/>
        <v>209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-1548091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-1548091</v>
      </c>
      <c r="H45" s="44">
        <f t="shared" si="6"/>
        <v>0</v>
      </c>
      <c r="I45" s="44">
        <f t="shared" si="6"/>
        <v>0</v>
      </c>
      <c r="J45" s="44">
        <f t="shared" si="6"/>
        <v>-1548091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-1548091</v>
      </c>
      <c r="X45" s="44">
        <f t="shared" si="6"/>
        <v>0</v>
      </c>
      <c r="Y45" s="44">
        <f t="shared" si="6"/>
        <v>-1548091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-1799549683</v>
      </c>
      <c r="D6" s="18"/>
      <c r="E6" s="19">
        <v>-302775116</v>
      </c>
      <c r="F6" s="20">
        <v>-302775116</v>
      </c>
      <c r="G6" s="20">
        <v>-1791476032</v>
      </c>
      <c r="H6" s="20">
        <v>-267923</v>
      </c>
      <c r="I6" s="20">
        <v>-18202763</v>
      </c>
      <c r="J6" s="20">
        <v>-1809946718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-1809946718</v>
      </c>
      <c r="X6" s="20">
        <v>-75693780</v>
      </c>
      <c r="Y6" s="20">
        <v>-1734252938</v>
      </c>
      <c r="Z6" s="21">
        <v>2291.1432590630302</v>
      </c>
      <c r="AA6" s="22">
        <v>-302775116</v>
      </c>
    </row>
    <row r="7" spans="1:27" x14ac:dyDescent="0.25">
      <c r="A7" s="23" t="s">
        <v>35</v>
      </c>
      <c r="B7" s="17" t="s">
        <v>32</v>
      </c>
      <c r="C7" s="18">
        <v>288667352</v>
      </c>
      <c r="D7" s="18"/>
      <c r="E7" s="19">
        <v>255692109</v>
      </c>
      <c r="F7" s="20">
        <v>255692109</v>
      </c>
      <c r="G7" s="20">
        <v>304500627</v>
      </c>
      <c r="H7" s="20">
        <v>20746954</v>
      </c>
      <c r="I7" s="20">
        <v>16464495</v>
      </c>
      <c r="J7" s="20">
        <v>341712076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341712076</v>
      </c>
      <c r="X7" s="20">
        <v>64751631</v>
      </c>
      <c r="Y7" s="20">
        <v>276960445</v>
      </c>
      <c r="Z7" s="21">
        <v>427.72736489062339</v>
      </c>
      <c r="AA7" s="22">
        <v>255692109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-19552322</v>
      </c>
      <c r="D10" s="18"/>
      <c r="E10" s="19"/>
      <c r="F10" s="20"/>
      <c r="G10" s="20">
        <v>-23060742</v>
      </c>
      <c r="H10" s="20">
        <v>3508421</v>
      </c>
      <c r="I10" s="20"/>
      <c r="J10" s="20">
        <v>-19552321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-19552321</v>
      </c>
      <c r="X10" s="20"/>
      <c r="Y10" s="20">
        <v>-19552321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180255927</v>
      </c>
      <c r="D11" s="18"/>
      <c r="E11" s="19"/>
      <c r="F11" s="20"/>
      <c r="G11" s="24">
        <v>180255925</v>
      </c>
      <c r="H11" s="24">
        <v>2094077</v>
      </c>
      <c r="I11" s="24">
        <v>2550078</v>
      </c>
      <c r="J11" s="20">
        <v>184900080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184900080</v>
      </c>
      <c r="X11" s="20"/>
      <c r="Y11" s="24">
        <v>184900080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-9568635</v>
      </c>
      <c r="D12" s="18"/>
      <c r="E12" s="19"/>
      <c r="F12" s="20"/>
      <c r="G12" s="20">
        <v>-4180811</v>
      </c>
      <c r="H12" s="20">
        <v>-420951</v>
      </c>
      <c r="I12" s="20">
        <v>-329274</v>
      </c>
      <c r="J12" s="20">
        <v>-4931036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-4931036</v>
      </c>
      <c r="X12" s="20"/>
      <c r="Y12" s="20">
        <v>-4931036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-1359747361</v>
      </c>
      <c r="D13" s="29">
        <f>SUM(D6:D12)</f>
        <v>0</v>
      </c>
      <c r="E13" s="30">
        <f t="shared" si="0"/>
        <v>-47083007</v>
      </c>
      <c r="F13" s="31">
        <f t="shared" si="0"/>
        <v>-47083007</v>
      </c>
      <c r="G13" s="31">
        <f t="shared" si="0"/>
        <v>-1333961033</v>
      </c>
      <c r="H13" s="31">
        <f t="shared" si="0"/>
        <v>25660578</v>
      </c>
      <c r="I13" s="31">
        <f t="shared" si="0"/>
        <v>482536</v>
      </c>
      <c r="J13" s="31">
        <f t="shared" si="0"/>
        <v>-1307817919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-1307817919</v>
      </c>
      <c r="X13" s="31">
        <f t="shared" si="0"/>
        <v>-10942149</v>
      </c>
      <c r="Y13" s="31">
        <f t="shared" si="0"/>
        <v>-1296875770</v>
      </c>
      <c r="Z13" s="32">
        <f>+IF(X13&lt;&gt;0,+(Y13/X13)*100,0)</f>
        <v>11852.112139946184</v>
      </c>
      <c r="AA13" s="33">
        <f>SUM(AA6:AA12)</f>
        <v>-47083007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284823929</v>
      </c>
      <c r="D17" s="18"/>
      <c r="E17" s="19">
        <v>159338732</v>
      </c>
      <c r="F17" s="20">
        <v>159338732</v>
      </c>
      <c r="G17" s="24">
        <v>476273957</v>
      </c>
      <c r="H17" s="24">
        <v>-181708017</v>
      </c>
      <c r="I17" s="24">
        <v>13115070</v>
      </c>
      <c r="J17" s="20">
        <v>307681010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307681010</v>
      </c>
      <c r="X17" s="20">
        <v>39834684</v>
      </c>
      <c r="Y17" s="24">
        <v>267846326</v>
      </c>
      <c r="Z17" s="25">
        <v>672.39475528411367</v>
      </c>
      <c r="AA17" s="26">
        <v>159338732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284823929</v>
      </c>
      <c r="D25" s="29">
        <f t="shared" ref="D25:Y25" si="1">SUM(D15:D24)</f>
        <v>0</v>
      </c>
      <c r="E25" s="35">
        <f t="shared" si="1"/>
        <v>159338732</v>
      </c>
      <c r="F25" s="36">
        <f t="shared" si="1"/>
        <v>159338732</v>
      </c>
      <c r="G25" s="36">
        <f t="shared" si="1"/>
        <v>476273957</v>
      </c>
      <c r="H25" s="36">
        <f t="shared" si="1"/>
        <v>-181708017</v>
      </c>
      <c r="I25" s="36">
        <f t="shared" si="1"/>
        <v>13115070</v>
      </c>
      <c r="J25" s="36">
        <f t="shared" si="1"/>
        <v>307681010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307681010</v>
      </c>
      <c r="X25" s="36">
        <f t="shared" si="1"/>
        <v>39834684</v>
      </c>
      <c r="Y25" s="36">
        <f t="shared" si="1"/>
        <v>267846326</v>
      </c>
      <c r="Z25" s="37">
        <f>+IF(X25&lt;&gt;0,+(Y25/X25)*100,0)</f>
        <v>672.39475528411367</v>
      </c>
      <c r="AA25" s="38">
        <f>SUM(AA15:AA24)</f>
        <v>159338732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-1074923432</v>
      </c>
      <c r="D26" s="29">
        <f>+D13+D25</f>
        <v>0</v>
      </c>
      <c r="E26" s="30">
        <f t="shared" si="2"/>
        <v>112255725</v>
      </c>
      <c r="F26" s="31">
        <f t="shared" si="2"/>
        <v>112255725</v>
      </c>
      <c r="G26" s="31">
        <f t="shared" si="2"/>
        <v>-857687076</v>
      </c>
      <c r="H26" s="31">
        <f t="shared" si="2"/>
        <v>-156047439</v>
      </c>
      <c r="I26" s="31">
        <f t="shared" si="2"/>
        <v>13597606</v>
      </c>
      <c r="J26" s="31">
        <f t="shared" si="2"/>
        <v>-1000136909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-1000136909</v>
      </c>
      <c r="X26" s="31">
        <f t="shared" si="2"/>
        <v>28892535</v>
      </c>
      <c r="Y26" s="31">
        <f t="shared" si="2"/>
        <v>-1029029444</v>
      </c>
      <c r="Z26" s="32">
        <f>+IF(X26&lt;&gt;0,+(Y26/X26)*100,0)</f>
        <v>-3561.5754865400354</v>
      </c>
      <c r="AA26" s="33">
        <f>+AA13+AA25</f>
        <v>112255725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-8771176</v>
      </c>
      <c r="D31" s="18"/>
      <c r="E31" s="19"/>
      <c r="F31" s="20"/>
      <c r="G31" s="20">
        <v>-8771441</v>
      </c>
      <c r="H31" s="20">
        <v>-40544</v>
      </c>
      <c r="I31" s="20">
        <v>-2979</v>
      </c>
      <c r="J31" s="20">
        <v>-8814964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-8814964</v>
      </c>
      <c r="X31" s="20"/>
      <c r="Y31" s="20">
        <v>-8814964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241236657</v>
      </c>
      <c r="D32" s="18"/>
      <c r="E32" s="19"/>
      <c r="F32" s="20"/>
      <c r="G32" s="20">
        <v>240393835</v>
      </c>
      <c r="H32" s="20">
        <v>9515437</v>
      </c>
      <c r="I32" s="20">
        <v>-8068355</v>
      </c>
      <c r="J32" s="20">
        <v>241840917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241840917</v>
      </c>
      <c r="X32" s="20"/>
      <c r="Y32" s="20">
        <v>241840917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>
        <v>-319108945</v>
      </c>
      <c r="H33" s="20">
        <v>454000</v>
      </c>
      <c r="I33" s="20"/>
      <c r="J33" s="20">
        <v>-318654945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-318654945</v>
      </c>
      <c r="X33" s="20"/>
      <c r="Y33" s="20">
        <v>-318654945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191301536</v>
      </c>
      <c r="D35" s="18"/>
      <c r="E35" s="19">
        <v>76231545</v>
      </c>
      <c r="F35" s="20">
        <v>76231545</v>
      </c>
      <c r="G35" s="20">
        <v>193556959</v>
      </c>
      <c r="H35" s="20">
        <v>3236495</v>
      </c>
      <c r="I35" s="20">
        <v>3269222</v>
      </c>
      <c r="J35" s="20">
        <v>200062676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200062676</v>
      </c>
      <c r="X35" s="20">
        <v>19886490</v>
      </c>
      <c r="Y35" s="20">
        <v>180176186</v>
      </c>
      <c r="Z35" s="21">
        <v>906.02306389915964</v>
      </c>
      <c r="AA35" s="22">
        <v>76231545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104658072</v>
      </c>
      <c r="D37" s="29">
        <f t="shared" ref="D37:Y37" si="3">SUM(D29:D36)</f>
        <v>0</v>
      </c>
      <c r="E37" s="30">
        <f t="shared" si="3"/>
        <v>76231545</v>
      </c>
      <c r="F37" s="31">
        <f t="shared" si="3"/>
        <v>76231545</v>
      </c>
      <c r="G37" s="31">
        <f t="shared" si="3"/>
        <v>106070408</v>
      </c>
      <c r="H37" s="31">
        <f t="shared" si="3"/>
        <v>13165388</v>
      </c>
      <c r="I37" s="31">
        <f t="shared" si="3"/>
        <v>-4802112</v>
      </c>
      <c r="J37" s="31">
        <f t="shared" si="3"/>
        <v>114433684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114433684</v>
      </c>
      <c r="X37" s="31">
        <f t="shared" si="3"/>
        <v>19886490</v>
      </c>
      <c r="Y37" s="31">
        <f t="shared" si="3"/>
        <v>94547194</v>
      </c>
      <c r="Z37" s="32">
        <f>+IF(X37&lt;&gt;0,+(Y37/X37)*100,0)</f>
        <v>475.43429735463621</v>
      </c>
      <c r="AA37" s="33">
        <f>SUM(AA29:AA36)</f>
        <v>76231545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104658072</v>
      </c>
      <c r="D44" s="29">
        <f>+D37+D43</f>
        <v>0</v>
      </c>
      <c r="E44" s="30">
        <f t="shared" si="5"/>
        <v>76231545</v>
      </c>
      <c r="F44" s="31">
        <f t="shared" si="5"/>
        <v>76231545</v>
      </c>
      <c r="G44" s="31">
        <f t="shared" si="5"/>
        <v>106070408</v>
      </c>
      <c r="H44" s="31">
        <f t="shared" si="5"/>
        <v>13165388</v>
      </c>
      <c r="I44" s="31">
        <f t="shared" si="5"/>
        <v>-4802112</v>
      </c>
      <c r="J44" s="31">
        <f t="shared" si="5"/>
        <v>114433684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114433684</v>
      </c>
      <c r="X44" s="31">
        <f t="shared" si="5"/>
        <v>19886490</v>
      </c>
      <c r="Y44" s="31">
        <f t="shared" si="5"/>
        <v>94547194</v>
      </c>
      <c r="Z44" s="32">
        <f>+IF(X44&lt;&gt;0,+(Y44/X44)*100,0)</f>
        <v>475.43429735463621</v>
      </c>
      <c r="AA44" s="33">
        <f>+AA37+AA43</f>
        <v>76231545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-1179581504</v>
      </c>
      <c r="D45" s="42">
        <f t="shared" si="6"/>
        <v>0</v>
      </c>
      <c r="E45" s="43">
        <f t="shared" si="6"/>
        <v>36024180</v>
      </c>
      <c r="F45" s="44">
        <f t="shared" si="6"/>
        <v>36024180</v>
      </c>
      <c r="G45" s="44">
        <f t="shared" si="6"/>
        <v>-963757484</v>
      </c>
      <c r="H45" s="44">
        <f t="shared" si="6"/>
        <v>-169212827</v>
      </c>
      <c r="I45" s="44">
        <f t="shared" si="6"/>
        <v>18399718</v>
      </c>
      <c r="J45" s="44">
        <f t="shared" si="6"/>
        <v>-1114570593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-1114570593</v>
      </c>
      <c r="X45" s="44">
        <f t="shared" si="6"/>
        <v>9006045</v>
      </c>
      <c r="Y45" s="44">
        <f t="shared" si="6"/>
        <v>-1123576638</v>
      </c>
      <c r="Z45" s="45">
        <f>+IF(X45&lt;&gt;0,+(Y45/X45)*100,0)</f>
        <v>-12475.805284117501</v>
      </c>
      <c r="AA45" s="46">
        <f>+AA26-AA44</f>
        <v>36024180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-36787878</v>
      </c>
      <c r="D47" s="18"/>
      <c r="E47" s="19">
        <v>36024180</v>
      </c>
      <c r="F47" s="20">
        <v>36024180</v>
      </c>
      <c r="G47" s="20">
        <v>-28180149</v>
      </c>
      <c r="H47" s="20">
        <v>-707400</v>
      </c>
      <c r="I47" s="20"/>
      <c r="J47" s="20">
        <v>-28887549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-28887549</v>
      </c>
      <c r="X47" s="20">
        <v>9006045</v>
      </c>
      <c r="Y47" s="20">
        <v>-37893594</v>
      </c>
      <c r="Z47" s="47">
        <v>-420.75732466360091</v>
      </c>
      <c r="AA47" s="22">
        <v>36024180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-36787878</v>
      </c>
      <c r="D50" s="50">
        <f t="shared" ref="D50:Y50" si="7">SUM(D47:D49)</f>
        <v>0</v>
      </c>
      <c r="E50" s="51">
        <f t="shared" si="7"/>
        <v>36024180</v>
      </c>
      <c r="F50" s="52">
        <f t="shared" si="7"/>
        <v>36024180</v>
      </c>
      <c r="G50" s="52">
        <f t="shared" si="7"/>
        <v>-28180149</v>
      </c>
      <c r="H50" s="52">
        <f t="shared" si="7"/>
        <v>-707400</v>
      </c>
      <c r="I50" s="52">
        <f t="shared" si="7"/>
        <v>0</v>
      </c>
      <c r="J50" s="52">
        <f t="shared" si="7"/>
        <v>-28887549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-28887549</v>
      </c>
      <c r="X50" s="52">
        <f t="shared" si="7"/>
        <v>9006045</v>
      </c>
      <c r="Y50" s="52">
        <f t="shared" si="7"/>
        <v>-37893594</v>
      </c>
      <c r="Z50" s="53">
        <f>+IF(X50&lt;&gt;0,+(Y50/X50)*100,0)</f>
        <v>-420.75732466360091</v>
      </c>
      <c r="AA50" s="54">
        <f>SUM(AA47:AA49)</f>
        <v>36024180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9999</v>
      </c>
      <c r="D6" s="18"/>
      <c r="E6" s="19">
        <v>-3832751</v>
      </c>
      <c r="F6" s="20">
        <v>-3832751</v>
      </c>
      <c r="G6" s="20">
        <v>-371940</v>
      </c>
      <c r="H6" s="20">
        <v>-1661598</v>
      </c>
      <c r="I6" s="20">
        <v>-711873</v>
      </c>
      <c r="J6" s="20">
        <v>-2745411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-2745411</v>
      </c>
      <c r="X6" s="20">
        <v>-958176</v>
      </c>
      <c r="Y6" s="20">
        <v>-1787235</v>
      </c>
      <c r="Z6" s="21">
        <v>186.5247094479511</v>
      </c>
      <c r="AA6" s="22">
        <v>-3832751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121027942</v>
      </c>
      <c r="F7" s="20">
        <v>121027942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30256983</v>
      </c>
      <c r="Y7" s="20">
        <v>-30256983</v>
      </c>
      <c r="Z7" s="21">
        <v>-100</v>
      </c>
      <c r="AA7" s="22">
        <v>121027942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33223434</v>
      </c>
      <c r="F8" s="20">
        <v>33223434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8305860</v>
      </c>
      <c r="Y8" s="20">
        <v>-8305860</v>
      </c>
      <c r="Z8" s="21">
        <v>-100</v>
      </c>
      <c r="AA8" s="22">
        <v>33223434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65889948</v>
      </c>
      <c r="F11" s="20">
        <v>65889948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16472490</v>
      </c>
      <c r="Y11" s="24">
        <v>-16472490</v>
      </c>
      <c r="Z11" s="25">
        <v>-100</v>
      </c>
      <c r="AA11" s="26">
        <v>65889948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9999</v>
      </c>
      <c r="D13" s="29">
        <f>SUM(D6:D12)</f>
        <v>0</v>
      </c>
      <c r="E13" s="30">
        <f t="shared" si="0"/>
        <v>216158573</v>
      </c>
      <c r="F13" s="31">
        <f t="shared" si="0"/>
        <v>216158573</v>
      </c>
      <c r="G13" s="31">
        <f t="shared" si="0"/>
        <v>-371940</v>
      </c>
      <c r="H13" s="31">
        <f t="shared" si="0"/>
        <v>-1661598</v>
      </c>
      <c r="I13" s="31">
        <f t="shared" si="0"/>
        <v>-711873</v>
      </c>
      <c r="J13" s="31">
        <f t="shared" si="0"/>
        <v>-2745411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-2745411</v>
      </c>
      <c r="X13" s="31">
        <f t="shared" si="0"/>
        <v>54039657</v>
      </c>
      <c r="Y13" s="31">
        <f t="shared" si="0"/>
        <v>-56785068</v>
      </c>
      <c r="Z13" s="32">
        <f>+IF(X13&lt;&gt;0,+(Y13/X13)*100,0)</f>
        <v>-105.08036348195178</v>
      </c>
      <c r="AA13" s="33">
        <f>SUM(AA6:AA12)</f>
        <v>216158573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1489341490</v>
      </c>
      <c r="D17" s="18"/>
      <c r="E17" s="19">
        <v>2660907066</v>
      </c>
      <c r="F17" s="20">
        <v>2660907066</v>
      </c>
      <c r="G17" s="24">
        <v>10772526</v>
      </c>
      <c r="H17" s="24">
        <v>7505416</v>
      </c>
      <c r="I17" s="24">
        <v>8265736</v>
      </c>
      <c r="J17" s="20">
        <v>26543678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26543678</v>
      </c>
      <c r="X17" s="20">
        <v>665226771</v>
      </c>
      <c r="Y17" s="24">
        <v>-638683093</v>
      </c>
      <c r="Z17" s="25">
        <v>-96.009830157602011</v>
      </c>
      <c r="AA17" s="26">
        <v>2660907066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1489221879</v>
      </c>
      <c r="D25" s="29">
        <f t="shared" ref="D25:Y25" si="1">SUM(D15:D24)</f>
        <v>0</v>
      </c>
      <c r="E25" s="35">
        <f t="shared" si="1"/>
        <v>2660907066</v>
      </c>
      <c r="F25" s="36">
        <f t="shared" si="1"/>
        <v>2660907066</v>
      </c>
      <c r="G25" s="36">
        <f t="shared" si="1"/>
        <v>10772526</v>
      </c>
      <c r="H25" s="36">
        <f t="shared" si="1"/>
        <v>7505416</v>
      </c>
      <c r="I25" s="36">
        <f t="shared" si="1"/>
        <v>8265736</v>
      </c>
      <c r="J25" s="36">
        <f t="shared" si="1"/>
        <v>26543678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26543678</v>
      </c>
      <c r="X25" s="36">
        <f t="shared" si="1"/>
        <v>665226771</v>
      </c>
      <c r="Y25" s="36">
        <f t="shared" si="1"/>
        <v>-638683093</v>
      </c>
      <c r="Z25" s="37">
        <f>+IF(X25&lt;&gt;0,+(Y25/X25)*100,0)</f>
        <v>-96.009830157602011</v>
      </c>
      <c r="AA25" s="38">
        <f>SUM(AA15:AA24)</f>
        <v>2660907066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1489231878</v>
      </c>
      <c r="D26" s="29">
        <f>+D13+D25</f>
        <v>0</v>
      </c>
      <c r="E26" s="30">
        <f t="shared" si="2"/>
        <v>2877065639</v>
      </c>
      <c r="F26" s="31">
        <f t="shared" si="2"/>
        <v>2877065639</v>
      </c>
      <c r="G26" s="31">
        <f t="shared" si="2"/>
        <v>10400586</v>
      </c>
      <c r="H26" s="31">
        <f t="shared" si="2"/>
        <v>5843818</v>
      </c>
      <c r="I26" s="31">
        <f t="shared" si="2"/>
        <v>7553863</v>
      </c>
      <c r="J26" s="31">
        <f t="shared" si="2"/>
        <v>23798267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23798267</v>
      </c>
      <c r="X26" s="31">
        <f t="shared" si="2"/>
        <v>719266428</v>
      </c>
      <c r="Y26" s="31">
        <f t="shared" si="2"/>
        <v>-695468161</v>
      </c>
      <c r="Z26" s="32">
        <f>+IF(X26&lt;&gt;0,+(Y26/X26)*100,0)</f>
        <v>-96.691314084243615</v>
      </c>
      <c r="AA26" s="33">
        <f>+AA13+AA25</f>
        <v>2877065639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232133333</v>
      </c>
      <c r="F30" s="20">
        <v>232133333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58033332</v>
      </c>
      <c r="Y30" s="20">
        <v>-58033332</v>
      </c>
      <c r="Z30" s="21">
        <v>-100</v>
      </c>
      <c r="AA30" s="22">
        <v>232133333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62416991</v>
      </c>
      <c r="F32" s="20">
        <v>62416991</v>
      </c>
      <c r="G32" s="20"/>
      <c r="H32" s="20">
        <v>-2273060</v>
      </c>
      <c r="I32" s="20"/>
      <c r="J32" s="20">
        <v>-2273060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-2273060</v>
      </c>
      <c r="X32" s="20">
        <v>15604248</v>
      </c>
      <c r="Y32" s="20">
        <v>-17877308</v>
      </c>
      <c r="Z32" s="21">
        <v>-114.56693074860127</v>
      </c>
      <c r="AA32" s="22">
        <v>62416991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21332774</v>
      </c>
      <c r="F35" s="20">
        <v>21332774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5333193</v>
      </c>
      <c r="Y35" s="20">
        <v>-5333193</v>
      </c>
      <c r="Z35" s="21">
        <v>-100</v>
      </c>
      <c r="AA35" s="22">
        <v>21332774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315883098</v>
      </c>
      <c r="F37" s="31">
        <f t="shared" si="3"/>
        <v>315883098</v>
      </c>
      <c r="G37" s="31">
        <f t="shared" si="3"/>
        <v>0</v>
      </c>
      <c r="H37" s="31">
        <f t="shared" si="3"/>
        <v>-2273060</v>
      </c>
      <c r="I37" s="31">
        <f t="shared" si="3"/>
        <v>0</v>
      </c>
      <c r="J37" s="31">
        <f t="shared" si="3"/>
        <v>-2273060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-2273060</v>
      </c>
      <c r="X37" s="31">
        <f t="shared" si="3"/>
        <v>78970773</v>
      </c>
      <c r="Y37" s="31">
        <f t="shared" si="3"/>
        <v>-81243833</v>
      </c>
      <c r="Z37" s="32">
        <f>+IF(X37&lt;&gt;0,+(Y37/X37)*100,0)</f>
        <v>-102.87835602166386</v>
      </c>
      <c r="AA37" s="33">
        <f>SUM(AA29:AA36)</f>
        <v>315883098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116066667</v>
      </c>
      <c r="F39" s="20">
        <v>116066667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29016669</v>
      </c>
      <c r="Y39" s="20">
        <v>-29016669</v>
      </c>
      <c r="Z39" s="21">
        <v>-100</v>
      </c>
      <c r="AA39" s="22">
        <v>116066667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116066667</v>
      </c>
      <c r="F43" s="36">
        <f t="shared" si="4"/>
        <v>116066667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29016669</v>
      </c>
      <c r="Y43" s="36">
        <f t="shared" si="4"/>
        <v>-29016669</v>
      </c>
      <c r="Z43" s="37">
        <f>+IF(X43&lt;&gt;0,+(Y43/X43)*100,0)</f>
        <v>-100</v>
      </c>
      <c r="AA43" s="38">
        <f>SUM(AA39:AA42)</f>
        <v>116066667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431949765</v>
      </c>
      <c r="F44" s="31">
        <f t="shared" si="5"/>
        <v>431949765</v>
      </c>
      <c r="G44" s="31">
        <f t="shared" si="5"/>
        <v>0</v>
      </c>
      <c r="H44" s="31">
        <f t="shared" si="5"/>
        <v>-2273060</v>
      </c>
      <c r="I44" s="31">
        <f t="shared" si="5"/>
        <v>0</v>
      </c>
      <c r="J44" s="31">
        <f t="shared" si="5"/>
        <v>-2273060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-2273060</v>
      </c>
      <c r="X44" s="31">
        <f t="shared" si="5"/>
        <v>107987442</v>
      </c>
      <c r="Y44" s="31">
        <f t="shared" si="5"/>
        <v>-110260502</v>
      </c>
      <c r="Z44" s="32">
        <f>+IF(X44&lt;&gt;0,+(Y44/X44)*100,0)</f>
        <v>-102.10492994176118</v>
      </c>
      <c r="AA44" s="33">
        <f>+AA37+AA43</f>
        <v>431949765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1489231878</v>
      </c>
      <c r="D45" s="42">
        <f t="shared" si="6"/>
        <v>0</v>
      </c>
      <c r="E45" s="43">
        <f t="shared" si="6"/>
        <v>2445115874</v>
      </c>
      <c r="F45" s="44">
        <f t="shared" si="6"/>
        <v>2445115874</v>
      </c>
      <c r="G45" s="44">
        <f t="shared" si="6"/>
        <v>10400586</v>
      </c>
      <c r="H45" s="44">
        <f t="shared" si="6"/>
        <v>8116878</v>
      </c>
      <c r="I45" s="44">
        <f t="shared" si="6"/>
        <v>7553863</v>
      </c>
      <c r="J45" s="44">
        <f t="shared" si="6"/>
        <v>26071327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26071327</v>
      </c>
      <c r="X45" s="44">
        <f t="shared" si="6"/>
        <v>611278986</v>
      </c>
      <c r="Y45" s="44">
        <f t="shared" si="6"/>
        <v>-585207659</v>
      </c>
      <c r="Z45" s="45">
        <f>+IF(X45&lt;&gt;0,+(Y45/X45)*100,0)</f>
        <v>-95.734954481160585</v>
      </c>
      <c r="AA45" s="46">
        <f>+AA26-AA44</f>
        <v>2445115874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2345425734</v>
      </c>
      <c r="F47" s="20">
        <v>2345425734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586356435</v>
      </c>
      <c r="Y47" s="20">
        <v>-586356435</v>
      </c>
      <c r="Z47" s="47">
        <v>-100</v>
      </c>
      <c r="AA47" s="22">
        <v>2345425734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2345425734</v>
      </c>
      <c r="F50" s="52">
        <f t="shared" si="7"/>
        <v>2345425734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586356435</v>
      </c>
      <c r="Y50" s="52">
        <f t="shared" si="7"/>
        <v>-586356435</v>
      </c>
      <c r="Z50" s="53">
        <f>+IF(X50&lt;&gt;0,+(Y50/X50)*100,0)</f>
        <v>-100</v>
      </c>
      <c r="AA50" s="54">
        <f>SUM(AA47:AA49)</f>
        <v>2345425734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-108223927</v>
      </c>
      <c r="G6" s="20">
        <v>30896180</v>
      </c>
      <c r="H6" s="20">
        <v>-4718734</v>
      </c>
      <c r="I6" s="20">
        <v>-36607091</v>
      </c>
      <c r="J6" s="20">
        <v>-10429645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-10429645</v>
      </c>
      <c r="X6" s="20">
        <v>-27055956</v>
      </c>
      <c r="Y6" s="20">
        <v>16626311</v>
      </c>
      <c r="Z6" s="21">
        <v>-61.451574655133236</v>
      </c>
      <c r="AA6" s="22">
        <v>-108223927</v>
      </c>
    </row>
    <row r="7" spans="1:27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-318483629</v>
      </c>
      <c r="G7" s="20">
        <v>476303384</v>
      </c>
      <c r="H7" s="20">
        <v>9836872</v>
      </c>
      <c r="I7" s="20">
        <v>6145387</v>
      </c>
      <c r="J7" s="20">
        <v>492285643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492285643</v>
      </c>
      <c r="X7" s="20">
        <v>-79620894</v>
      </c>
      <c r="Y7" s="20">
        <v>571906537</v>
      </c>
      <c r="Z7" s="21">
        <v>-718.2870076791653</v>
      </c>
      <c r="AA7" s="22">
        <v>-318483629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51357868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51357871</v>
      </c>
      <c r="Y10" s="20">
        <v>-51357871</v>
      </c>
      <c r="Z10" s="21">
        <v>-100</v>
      </c>
      <c r="AA10" s="22">
        <v>51357868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-375349688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481855998</v>
      </c>
      <c r="X13" s="31">
        <f t="shared" si="0"/>
        <v>-55318979</v>
      </c>
      <c r="Y13" s="31">
        <f t="shared" si="0"/>
        <v>537174977</v>
      </c>
      <c r="Z13" s="32">
        <f>+IF(X13&lt;&gt;0,+(Y13/X13)*100,0)</f>
        <v>-971.05005679877058</v>
      </c>
      <c r="AA13" s="33">
        <f>SUM(AA6:AA12)</f>
        <v>-375349688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688543592</v>
      </c>
      <c r="D17" s="18"/>
      <c r="E17" s="19">
        <v>156915213</v>
      </c>
      <c r="F17" s="20">
        <v>156915213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758051936</v>
      </c>
      <c r="X17" s="20">
        <v>112419432</v>
      </c>
      <c r="Y17" s="24">
        <v>645632504</v>
      </c>
      <c r="Z17" s="25">
        <v>574.30685470817889</v>
      </c>
      <c r="AA17" s="26">
        <v>156915213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688543592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156915213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758051936</v>
      </c>
      <c r="X25" s="36">
        <f t="shared" si="1"/>
        <v>112419432</v>
      </c>
      <c r="Y25" s="36">
        <f t="shared" si="1"/>
        <v>645632504</v>
      </c>
      <c r="Z25" s="37">
        <f>+IF(X25&lt;&gt;0,+(Y25/X25)*100,0)</f>
        <v>574.30685470817889</v>
      </c>
      <c r="AA25" s="38">
        <f>SUM(AA15:AA24)</f>
        <v>156915213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759044554</v>
      </c>
      <c r="D26" s="29">
        <f>+D13+D25</f>
        <v>0</v>
      </c>
      <c r="E26" s="30">
        <f t="shared" si="2"/>
        <v>-218434475</v>
      </c>
      <c r="F26" s="31">
        <f t="shared" si="2"/>
        <v>-218434475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1239907934</v>
      </c>
      <c r="X26" s="31">
        <f t="shared" si="2"/>
        <v>57100453</v>
      </c>
      <c r="Y26" s="31">
        <f t="shared" si="2"/>
        <v>1182807481</v>
      </c>
      <c r="Z26" s="32">
        <f>+IF(X26&lt;&gt;0,+(Y26/X26)*100,0)</f>
        <v>2071.4502580215958</v>
      </c>
      <c r="AA26" s="33">
        <f>+AA13+AA25</f>
        <v>-218434475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>
        <v>2746628</v>
      </c>
      <c r="F33" s="20">
        <v>2746628</v>
      </c>
      <c r="G33" s="20">
        <v>20073212</v>
      </c>
      <c r="H33" s="20">
        <v>-3640668</v>
      </c>
      <c r="I33" s="20"/>
      <c r="J33" s="20">
        <v>16432544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16432544</v>
      </c>
      <c r="X33" s="20">
        <v>2746628</v>
      </c>
      <c r="Y33" s="20">
        <v>13685916</v>
      </c>
      <c r="Z33" s="21">
        <v>498.28065540728488</v>
      </c>
      <c r="AA33" s="22">
        <v>2746628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2746628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16432544</v>
      </c>
      <c r="X37" s="31">
        <f t="shared" si="3"/>
        <v>2746628</v>
      </c>
      <c r="Y37" s="31">
        <f t="shared" si="3"/>
        <v>13685916</v>
      </c>
      <c r="Z37" s="32">
        <f>+IF(X37&lt;&gt;0,+(Y37/X37)*100,0)</f>
        <v>498.28065540728488</v>
      </c>
      <c r="AA37" s="33">
        <f>SUM(AA29:AA36)</f>
        <v>2746628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2746628</v>
      </c>
      <c r="F44" s="31">
        <f t="shared" si="5"/>
        <v>2746628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16432544</v>
      </c>
      <c r="X44" s="31">
        <f t="shared" si="5"/>
        <v>2746628</v>
      </c>
      <c r="Y44" s="31">
        <f t="shared" si="5"/>
        <v>13685916</v>
      </c>
      <c r="Z44" s="32">
        <f>+IF(X44&lt;&gt;0,+(Y44/X44)*100,0)</f>
        <v>498.28065540728488</v>
      </c>
      <c r="AA44" s="33">
        <f>+AA37+AA43</f>
        <v>2746628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759044553</v>
      </c>
      <c r="D45" s="42">
        <f t="shared" si="6"/>
        <v>0</v>
      </c>
      <c r="E45" s="43">
        <f t="shared" si="6"/>
        <v>-221181103</v>
      </c>
      <c r="F45" s="44">
        <f t="shared" si="6"/>
        <v>-221181103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1223475390</v>
      </c>
      <c r="X45" s="44">
        <f t="shared" si="6"/>
        <v>54353825</v>
      </c>
      <c r="Y45" s="44">
        <f t="shared" si="6"/>
        <v>1169121565</v>
      </c>
      <c r="Z45" s="45">
        <f>+IF(X45&lt;&gt;0,+(Y45/X45)*100,0)</f>
        <v>2150.9462581520252</v>
      </c>
      <c r="AA45" s="46">
        <f>+AA26-AA44</f>
        <v>-221181103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-367379853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-91844925</v>
      </c>
      <c r="Y47" s="20">
        <v>91844925</v>
      </c>
      <c r="Z47" s="47">
        <v>-100</v>
      </c>
      <c r="AA47" s="22">
        <v>-367379853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-367379853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-91844925</v>
      </c>
      <c r="Y50" s="52">
        <f t="shared" si="7"/>
        <v>91844925</v>
      </c>
      <c r="Z50" s="53">
        <f>+IF(X50&lt;&gt;0,+(Y50/X50)*100,0)</f>
        <v>-100</v>
      </c>
      <c r="AA50" s="54">
        <f>SUM(AA47:AA49)</f>
        <v>-367379853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144610</v>
      </c>
      <c r="D6" s="18"/>
      <c r="E6" s="19">
        <v>6142520</v>
      </c>
      <c r="F6" s="20">
        <v>6142520</v>
      </c>
      <c r="G6" s="20"/>
      <c r="H6" s="20">
        <v>41639939</v>
      </c>
      <c r="I6" s="20">
        <v>-2680994</v>
      </c>
      <c r="J6" s="20">
        <v>38958945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38958945</v>
      </c>
      <c r="X6" s="20">
        <v>1535631</v>
      </c>
      <c r="Y6" s="20">
        <v>37423314</v>
      </c>
      <c r="Z6" s="21">
        <v>2436.99912283615</v>
      </c>
      <c r="AA6" s="22">
        <v>6142520</v>
      </c>
    </row>
    <row r="7" spans="1:27" x14ac:dyDescent="0.25">
      <c r="A7" s="23" t="s">
        <v>35</v>
      </c>
      <c r="B7" s="17" t="s">
        <v>32</v>
      </c>
      <c r="C7" s="18">
        <v>36132882</v>
      </c>
      <c r="D7" s="18"/>
      <c r="E7" s="19">
        <v>25193681</v>
      </c>
      <c r="F7" s="20">
        <v>25193681</v>
      </c>
      <c r="G7" s="20">
        <v>4483535</v>
      </c>
      <c r="H7" s="20">
        <v>4431185</v>
      </c>
      <c r="I7" s="20">
        <v>4498757</v>
      </c>
      <c r="J7" s="20">
        <v>13413477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13413477</v>
      </c>
      <c r="X7" s="20">
        <v>6298419</v>
      </c>
      <c r="Y7" s="20">
        <v>7115058</v>
      </c>
      <c r="Z7" s="21">
        <v>112.96577760228401</v>
      </c>
      <c r="AA7" s="22">
        <v>25193681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1664115</v>
      </c>
      <c r="D10" s="18"/>
      <c r="E10" s="19">
        <v>379336</v>
      </c>
      <c r="F10" s="20">
        <v>379336</v>
      </c>
      <c r="G10" s="20"/>
      <c r="H10" s="20">
        <v>-97162</v>
      </c>
      <c r="I10" s="20"/>
      <c r="J10" s="20">
        <v>-97162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-97162</v>
      </c>
      <c r="X10" s="20">
        <v>94836</v>
      </c>
      <c r="Y10" s="20">
        <v>-191998</v>
      </c>
      <c r="Z10" s="21">
        <v>-202.45265510987389</v>
      </c>
      <c r="AA10" s="22">
        <v>379336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11295991</v>
      </c>
      <c r="F11" s="20">
        <v>11295991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2823996</v>
      </c>
      <c r="Y11" s="24">
        <v>-2823996</v>
      </c>
      <c r="Z11" s="25">
        <v>-100</v>
      </c>
      <c r="AA11" s="26">
        <v>11295991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37941607</v>
      </c>
      <c r="D13" s="29">
        <f>SUM(D6:D12)</f>
        <v>0</v>
      </c>
      <c r="E13" s="30">
        <f t="shared" si="0"/>
        <v>43011528</v>
      </c>
      <c r="F13" s="31">
        <f t="shared" si="0"/>
        <v>43011528</v>
      </c>
      <c r="G13" s="31">
        <f t="shared" si="0"/>
        <v>4483535</v>
      </c>
      <c r="H13" s="31">
        <f t="shared" si="0"/>
        <v>45973962</v>
      </c>
      <c r="I13" s="31">
        <f t="shared" si="0"/>
        <v>1817763</v>
      </c>
      <c r="J13" s="31">
        <f t="shared" si="0"/>
        <v>52275260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52275260</v>
      </c>
      <c r="X13" s="31">
        <f t="shared" si="0"/>
        <v>10752882</v>
      </c>
      <c r="Y13" s="31">
        <f t="shared" si="0"/>
        <v>41522378</v>
      </c>
      <c r="Z13" s="32">
        <f>+IF(X13&lt;&gt;0,+(Y13/X13)*100,0)</f>
        <v>386.15115463928646</v>
      </c>
      <c r="AA13" s="33">
        <f>SUM(AA6:AA12)</f>
        <v>43011528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242218733</v>
      </c>
      <c r="D17" s="18"/>
      <c r="E17" s="19">
        <v>-272017491</v>
      </c>
      <c r="F17" s="20">
        <v>-272017491</v>
      </c>
      <c r="G17" s="24">
        <v>-158333</v>
      </c>
      <c r="H17" s="24">
        <v>2266942</v>
      </c>
      <c r="I17" s="24">
        <v>3276389</v>
      </c>
      <c r="J17" s="20">
        <v>5384998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5384998</v>
      </c>
      <c r="X17" s="20">
        <v>-68004375</v>
      </c>
      <c r="Y17" s="24">
        <v>73389373</v>
      </c>
      <c r="Z17" s="25">
        <v>-107.91860523679541</v>
      </c>
      <c r="AA17" s="26">
        <v>-272017491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242218733</v>
      </c>
      <c r="D25" s="29">
        <f t="shared" ref="D25:Y25" si="1">SUM(D15:D24)</f>
        <v>0</v>
      </c>
      <c r="E25" s="35">
        <f t="shared" si="1"/>
        <v>-272017491</v>
      </c>
      <c r="F25" s="36">
        <f t="shared" si="1"/>
        <v>-272017491</v>
      </c>
      <c r="G25" s="36">
        <f t="shared" si="1"/>
        <v>-158333</v>
      </c>
      <c r="H25" s="36">
        <f t="shared" si="1"/>
        <v>2266942</v>
      </c>
      <c r="I25" s="36">
        <f t="shared" si="1"/>
        <v>3276389</v>
      </c>
      <c r="J25" s="36">
        <f t="shared" si="1"/>
        <v>5384998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5384998</v>
      </c>
      <c r="X25" s="36">
        <f t="shared" si="1"/>
        <v>-68004375</v>
      </c>
      <c r="Y25" s="36">
        <f t="shared" si="1"/>
        <v>73389373</v>
      </c>
      <c r="Z25" s="37">
        <f>+IF(X25&lt;&gt;0,+(Y25/X25)*100,0)</f>
        <v>-107.91860523679541</v>
      </c>
      <c r="AA25" s="38">
        <f>SUM(AA15:AA24)</f>
        <v>-272017491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280160340</v>
      </c>
      <c r="D26" s="29">
        <f>+D13+D25</f>
        <v>0</v>
      </c>
      <c r="E26" s="30">
        <f t="shared" si="2"/>
        <v>-229005963</v>
      </c>
      <c r="F26" s="31">
        <f t="shared" si="2"/>
        <v>-229005963</v>
      </c>
      <c r="G26" s="31">
        <f t="shared" si="2"/>
        <v>4325202</v>
      </c>
      <c r="H26" s="31">
        <f t="shared" si="2"/>
        <v>48240904</v>
      </c>
      <c r="I26" s="31">
        <f t="shared" si="2"/>
        <v>5094152</v>
      </c>
      <c r="J26" s="31">
        <f t="shared" si="2"/>
        <v>57660258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57660258</v>
      </c>
      <c r="X26" s="31">
        <f t="shared" si="2"/>
        <v>-57251493</v>
      </c>
      <c r="Y26" s="31">
        <f t="shared" si="2"/>
        <v>114911751</v>
      </c>
      <c r="Z26" s="32">
        <f>+IF(X26&lt;&gt;0,+(Y26/X26)*100,0)</f>
        <v>-200.71398138036329</v>
      </c>
      <c r="AA26" s="33">
        <f>+AA13+AA25</f>
        <v>-229005963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5027225</v>
      </c>
      <c r="F35" s="20">
        <v>5027225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1256808</v>
      </c>
      <c r="Y35" s="20">
        <v>-1256808</v>
      </c>
      <c r="Z35" s="21">
        <v>-100</v>
      </c>
      <c r="AA35" s="22">
        <v>5027225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5027225</v>
      </c>
      <c r="F37" s="31">
        <f t="shared" si="3"/>
        <v>5027225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1256805</v>
      </c>
      <c r="Y37" s="31">
        <f t="shared" si="3"/>
        <v>-1256805</v>
      </c>
      <c r="Z37" s="32">
        <f>+IF(X37&lt;&gt;0,+(Y37/X37)*100,0)</f>
        <v>-100</v>
      </c>
      <c r="AA37" s="33">
        <f>SUM(AA29:AA36)</f>
        <v>5027225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5027225</v>
      </c>
      <c r="F44" s="31">
        <f t="shared" si="5"/>
        <v>5027225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1256805</v>
      </c>
      <c r="Y44" s="31">
        <f t="shared" si="5"/>
        <v>-1256805</v>
      </c>
      <c r="Z44" s="32">
        <f>+IF(X44&lt;&gt;0,+(Y44/X44)*100,0)</f>
        <v>-100</v>
      </c>
      <c r="AA44" s="33">
        <f>+AA37+AA43</f>
        <v>5027225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280190065</v>
      </c>
      <c r="D45" s="42">
        <f t="shared" si="6"/>
        <v>0</v>
      </c>
      <c r="E45" s="43">
        <f t="shared" si="6"/>
        <v>-234033188</v>
      </c>
      <c r="F45" s="44">
        <f t="shared" si="6"/>
        <v>-234033188</v>
      </c>
      <c r="G45" s="44">
        <f t="shared" si="6"/>
        <v>4325202</v>
      </c>
      <c r="H45" s="44">
        <f t="shared" si="6"/>
        <v>48240904</v>
      </c>
      <c r="I45" s="44">
        <f t="shared" si="6"/>
        <v>5094152</v>
      </c>
      <c r="J45" s="44">
        <f t="shared" si="6"/>
        <v>57660258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57660258</v>
      </c>
      <c r="X45" s="44">
        <f t="shared" si="6"/>
        <v>-58508298</v>
      </c>
      <c r="Y45" s="44">
        <f t="shared" si="6"/>
        <v>116168556</v>
      </c>
      <c r="Z45" s="45">
        <f>+IF(X45&lt;&gt;0,+(Y45/X45)*100,0)</f>
        <v>-198.5505645711998</v>
      </c>
      <c r="AA45" s="46">
        <f>+AA26-AA44</f>
        <v>-234033188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-299695059</v>
      </c>
      <c r="F47" s="20">
        <v>-299695059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-74923767</v>
      </c>
      <c r="Y47" s="20">
        <v>74923767</v>
      </c>
      <c r="Z47" s="47">
        <v>-100</v>
      </c>
      <c r="AA47" s="22">
        <v>-299695059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-299695059</v>
      </c>
      <c r="F50" s="52">
        <f t="shared" si="7"/>
        <v>-299695059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-74923767</v>
      </c>
      <c r="Y50" s="52">
        <f t="shared" si="7"/>
        <v>74923767</v>
      </c>
      <c r="Z50" s="53">
        <f>+IF(X50&lt;&gt;0,+(Y50/X50)*100,0)</f>
        <v>-100</v>
      </c>
      <c r="AA50" s="54">
        <f>SUM(AA47:AA49)</f>
        <v>-299695059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113656934</v>
      </c>
      <c r="D6" s="18"/>
      <c r="E6" s="19">
        <v>118985143</v>
      </c>
      <c r="F6" s="20">
        <v>118985143</v>
      </c>
      <c r="G6" s="20">
        <v>109750030</v>
      </c>
      <c r="H6" s="20">
        <v>-384374</v>
      </c>
      <c r="I6" s="20">
        <v>1912157</v>
      </c>
      <c r="J6" s="20">
        <v>111277813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111277813</v>
      </c>
      <c r="X6" s="20">
        <v>111838749</v>
      </c>
      <c r="Y6" s="20">
        <v>-560936</v>
      </c>
      <c r="Z6" s="21">
        <v>-0.50155782768993595</v>
      </c>
      <c r="AA6" s="22">
        <v>118985143</v>
      </c>
    </row>
    <row r="7" spans="1:27" x14ac:dyDescent="0.25">
      <c r="A7" s="23" t="s">
        <v>35</v>
      </c>
      <c r="B7" s="17" t="s">
        <v>32</v>
      </c>
      <c r="C7" s="18">
        <v>47815535</v>
      </c>
      <c r="D7" s="18"/>
      <c r="E7" s="19">
        <v>52733490</v>
      </c>
      <c r="F7" s="20">
        <v>52733490</v>
      </c>
      <c r="G7" s="20">
        <v>50274015</v>
      </c>
      <c r="H7" s="20">
        <v>3644184</v>
      </c>
      <c r="I7" s="20">
        <v>2811401</v>
      </c>
      <c r="J7" s="20">
        <v>56729600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56729600</v>
      </c>
      <c r="X7" s="20">
        <v>48064890</v>
      </c>
      <c r="Y7" s="20">
        <v>8664710</v>
      </c>
      <c r="Z7" s="21">
        <v>18.027108768999575</v>
      </c>
      <c r="AA7" s="22">
        <v>52733490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-9714107</v>
      </c>
      <c r="D10" s="18"/>
      <c r="E10" s="19">
        <v>-9157519</v>
      </c>
      <c r="F10" s="20">
        <v>-9157519</v>
      </c>
      <c r="G10" s="20">
        <v>-9960951</v>
      </c>
      <c r="H10" s="20">
        <v>286919</v>
      </c>
      <c r="I10" s="20">
        <v>371813</v>
      </c>
      <c r="J10" s="20">
        <v>-9302219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-9302219</v>
      </c>
      <c r="X10" s="20">
        <v>-9657519</v>
      </c>
      <c r="Y10" s="20">
        <v>355300</v>
      </c>
      <c r="Z10" s="21">
        <v>-3.6789987159227953</v>
      </c>
      <c r="AA10" s="22">
        <v>-9157519</v>
      </c>
    </row>
    <row r="11" spans="1:27" x14ac:dyDescent="0.25">
      <c r="A11" s="23" t="s">
        <v>39</v>
      </c>
      <c r="B11" s="17" t="s">
        <v>32</v>
      </c>
      <c r="C11" s="18">
        <v>10856920</v>
      </c>
      <c r="D11" s="18"/>
      <c r="E11" s="19">
        <v>7535280</v>
      </c>
      <c r="F11" s="20">
        <v>7535280</v>
      </c>
      <c r="G11" s="24">
        <v>11249376</v>
      </c>
      <c r="H11" s="24">
        <v>63367</v>
      </c>
      <c r="I11" s="24">
        <v>425542</v>
      </c>
      <c r="J11" s="20">
        <v>11738285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11738285</v>
      </c>
      <c r="X11" s="20">
        <v>7535280</v>
      </c>
      <c r="Y11" s="24">
        <v>4203005</v>
      </c>
      <c r="Z11" s="25">
        <v>55.777688420337398</v>
      </c>
      <c r="AA11" s="26">
        <v>7535280</v>
      </c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>
        <v>-239626</v>
      </c>
      <c r="F12" s="20">
        <v>-239626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-239626</v>
      </c>
      <c r="Y12" s="20">
        <v>-148205</v>
      </c>
      <c r="Z12" s="21">
        <v>61.848463856175876</v>
      </c>
      <c r="AA12" s="22">
        <v>-239626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162227451</v>
      </c>
      <c r="D13" s="29">
        <f>SUM(D6:D12)</f>
        <v>0</v>
      </c>
      <c r="E13" s="30">
        <f t="shared" si="0"/>
        <v>169856768</v>
      </c>
      <c r="F13" s="31">
        <f t="shared" si="0"/>
        <v>169856768</v>
      </c>
      <c r="G13" s="31">
        <f t="shared" si="0"/>
        <v>160924639</v>
      </c>
      <c r="H13" s="31">
        <f t="shared" si="0"/>
        <v>3610096</v>
      </c>
      <c r="I13" s="31">
        <f t="shared" si="0"/>
        <v>5520913</v>
      </c>
      <c r="J13" s="31">
        <f t="shared" si="0"/>
        <v>170055648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170055648</v>
      </c>
      <c r="X13" s="31">
        <f t="shared" si="0"/>
        <v>157541774</v>
      </c>
      <c r="Y13" s="31">
        <f t="shared" si="0"/>
        <v>12513874</v>
      </c>
      <c r="Z13" s="32">
        <f>+IF(X13&lt;&gt;0,+(Y13/X13)*100,0)</f>
        <v>7.9432100339304288</v>
      </c>
      <c r="AA13" s="33">
        <f>SUM(AA6:AA12)</f>
        <v>169856768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102767553</v>
      </c>
      <c r="D17" s="18"/>
      <c r="E17" s="19">
        <v>117513400</v>
      </c>
      <c r="F17" s="20">
        <v>117513400</v>
      </c>
      <c r="G17" s="24">
        <v>108594346</v>
      </c>
      <c r="H17" s="24">
        <v>-8476989</v>
      </c>
      <c r="I17" s="24">
        <v>-1282341</v>
      </c>
      <c r="J17" s="20">
        <v>98835016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98835016</v>
      </c>
      <c r="X17" s="20">
        <v>123519339</v>
      </c>
      <c r="Y17" s="24">
        <v>-24684323</v>
      </c>
      <c r="Z17" s="25">
        <v>-19.984176728795479</v>
      </c>
      <c r="AA17" s="26">
        <v>117513400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102767553</v>
      </c>
      <c r="D25" s="29">
        <f t="shared" ref="D25:Y25" si="1">SUM(D15:D24)</f>
        <v>0</v>
      </c>
      <c r="E25" s="35">
        <f t="shared" si="1"/>
        <v>117513400</v>
      </c>
      <c r="F25" s="36">
        <f t="shared" si="1"/>
        <v>117513400</v>
      </c>
      <c r="G25" s="36">
        <f t="shared" si="1"/>
        <v>108594346</v>
      </c>
      <c r="H25" s="36">
        <f t="shared" si="1"/>
        <v>-8476989</v>
      </c>
      <c r="I25" s="36">
        <f t="shared" si="1"/>
        <v>-1282341</v>
      </c>
      <c r="J25" s="36">
        <f t="shared" si="1"/>
        <v>98835016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98835016</v>
      </c>
      <c r="X25" s="36">
        <f t="shared" si="1"/>
        <v>123519339</v>
      </c>
      <c r="Y25" s="36">
        <f t="shared" si="1"/>
        <v>-24684323</v>
      </c>
      <c r="Z25" s="37">
        <f>+IF(X25&lt;&gt;0,+(Y25/X25)*100,0)</f>
        <v>-19.984176728795479</v>
      </c>
      <c r="AA25" s="38">
        <f>SUM(AA15:AA24)</f>
        <v>117513400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264995004</v>
      </c>
      <c r="D26" s="29">
        <f>+D13+D25</f>
        <v>0</v>
      </c>
      <c r="E26" s="30">
        <f t="shared" si="2"/>
        <v>287370168</v>
      </c>
      <c r="F26" s="31">
        <f t="shared" si="2"/>
        <v>287370168</v>
      </c>
      <c r="G26" s="31">
        <f t="shared" si="2"/>
        <v>269518985</v>
      </c>
      <c r="H26" s="31">
        <f t="shared" si="2"/>
        <v>-4866893</v>
      </c>
      <c r="I26" s="31">
        <f t="shared" si="2"/>
        <v>4238572</v>
      </c>
      <c r="J26" s="31">
        <f t="shared" si="2"/>
        <v>268890664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268890664</v>
      </c>
      <c r="X26" s="31">
        <f t="shared" si="2"/>
        <v>281061113</v>
      </c>
      <c r="Y26" s="31">
        <f t="shared" si="2"/>
        <v>-12170449</v>
      </c>
      <c r="Z26" s="32">
        <f>+IF(X26&lt;&gt;0,+(Y26/X26)*100,0)</f>
        <v>-4.330178896004016</v>
      </c>
      <c r="AA26" s="33">
        <f>+AA13+AA25</f>
        <v>287370168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-196350</v>
      </c>
      <c r="D31" s="18"/>
      <c r="E31" s="19">
        <v>-156740</v>
      </c>
      <c r="F31" s="20">
        <v>-156740</v>
      </c>
      <c r="G31" s="20">
        <v>-198977</v>
      </c>
      <c r="H31" s="20">
        <v>-5472</v>
      </c>
      <c r="I31" s="20">
        <v>-623</v>
      </c>
      <c r="J31" s="20">
        <v>-205072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-205072</v>
      </c>
      <c r="X31" s="20">
        <v>-156740</v>
      </c>
      <c r="Y31" s="20">
        <v>-48332</v>
      </c>
      <c r="Z31" s="21">
        <v>30.835778997065205</v>
      </c>
      <c r="AA31" s="22">
        <v>-156740</v>
      </c>
    </row>
    <row r="32" spans="1:27" x14ac:dyDescent="0.25">
      <c r="A32" s="23" t="s">
        <v>59</v>
      </c>
      <c r="B32" s="17" t="s">
        <v>32</v>
      </c>
      <c r="C32" s="18">
        <v>-8317424</v>
      </c>
      <c r="D32" s="18"/>
      <c r="E32" s="19">
        <v>3735999</v>
      </c>
      <c r="F32" s="20">
        <v>3735999</v>
      </c>
      <c r="G32" s="20">
        <v>-13129820</v>
      </c>
      <c r="H32" s="20">
        <v>-1315555</v>
      </c>
      <c r="I32" s="20">
        <v>2073128</v>
      </c>
      <c r="J32" s="20">
        <v>-12372247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-12372247</v>
      </c>
      <c r="X32" s="20">
        <v>3235999</v>
      </c>
      <c r="Y32" s="20">
        <v>-15608246</v>
      </c>
      <c r="Z32" s="21">
        <v>-482.33160764264761</v>
      </c>
      <c r="AA32" s="22">
        <v>3735999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34844987</v>
      </c>
      <c r="D35" s="18"/>
      <c r="E35" s="19">
        <v>28411115</v>
      </c>
      <c r="F35" s="20">
        <v>28411115</v>
      </c>
      <c r="G35" s="20">
        <v>35686739</v>
      </c>
      <c r="H35" s="20">
        <v>819653</v>
      </c>
      <c r="I35" s="20">
        <v>803203</v>
      </c>
      <c r="J35" s="20">
        <v>37309595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37309595</v>
      </c>
      <c r="X35" s="20">
        <v>28411115</v>
      </c>
      <c r="Y35" s="20">
        <v>8898480</v>
      </c>
      <c r="Z35" s="21">
        <v>31.320418082852431</v>
      </c>
      <c r="AA35" s="22">
        <v>28411115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26331213</v>
      </c>
      <c r="D37" s="29">
        <f t="shared" ref="D37:Y37" si="3">SUM(D29:D36)</f>
        <v>0</v>
      </c>
      <c r="E37" s="30">
        <f t="shared" si="3"/>
        <v>31990374</v>
      </c>
      <c r="F37" s="31">
        <f t="shared" si="3"/>
        <v>31990374</v>
      </c>
      <c r="G37" s="31">
        <f t="shared" si="3"/>
        <v>22357942</v>
      </c>
      <c r="H37" s="31">
        <f t="shared" si="3"/>
        <v>-501374</v>
      </c>
      <c r="I37" s="31">
        <f t="shared" si="3"/>
        <v>2875708</v>
      </c>
      <c r="J37" s="31">
        <f t="shared" si="3"/>
        <v>24732276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24732276</v>
      </c>
      <c r="X37" s="31">
        <f t="shared" si="3"/>
        <v>31490374</v>
      </c>
      <c r="Y37" s="31">
        <f t="shared" si="3"/>
        <v>-6758098</v>
      </c>
      <c r="Z37" s="32">
        <f>+IF(X37&lt;&gt;0,+(Y37/X37)*100,0)</f>
        <v>-21.460837524508282</v>
      </c>
      <c r="AA37" s="33">
        <f>SUM(AA29:AA36)</f>
        <v>31990374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26331213</v>
      </c>
      <c r="D44" s="29">
        <f>+D37+D43</f>
        <v>0</v>
      </c>
      <c r="E44" s="30">
        <f t="shared" si="5"/>
        <v>31990374</v>
      </c>
      <c r="F44" s="31">
        <f t="shared" si="5"/>
        <v>31990374</v>
      </c>
      <c r="G44" s="31">
        <f t="shared" si="5"/>
        <v>22357942</v>
      </c>
      <c r="H44" s="31">
        <f t="shared" si="5"/>
        <v>-501374</v>
      </c>
      <c r="I44" s="31">
        <f t="shared" si="5"/>
        <v>2875708</v>
      </c>
      <c r="J44" s="31">
        <f t="shared" si="5"/>
        <v>24732276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24732276</v>
      </c>
      <c r="X44" s="31">
        <f t="shared" si="5"/>
        <v>31490374</v>
      </c>
      <c r="Y44" s="31">
        <f t="shared" si="5"/>
        <v>-6758098</v>
      </c>
      <c r="Z44" s="32">
        <f>+IF(X44&lt;&gt;0,+(Y44/X44)*100,0)</f>
        <v>-21.460837524508282</v>
      </c>
      <c r="AA44" s="33">
        <f>+AA37+AA43</f>
        <v>31990374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238663791</v>
      </c>
      <c r="D45" s="42">
        <f t="shared" si="6"/>
        <v>0</v>
      </c>
      <c r="E45" s="43">
        <f t="shared" si="6"/>
        <v>255379794</v>
      </c>
      <c r="F45" s="44">
        <f t="shared" si="6"/>
        <v>255379794</v>
      </c>
      <c r="G45" s="44">
        <f t="shared" si="6"/>
        <v>247161043</v>
      </c>
      <c r="H45" s="44">
        <f t="shared" si="6"/>
        <v>-4365519</v>
      </c>
      <c r="I45" s="44">
        <f t="shared" si="6"/>
        <v>1362864</v>
      </c>
      <c r="J45" s="44">
        <f t="shared" si="6"/>
        <v>244158388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244158388</v>
      </c>
      <c r="X45" s="44">
        <f t="shared" si="6"/>
        <v>249570739</v>
      </c>
      <c r="Y45" s="44">
        <f t="shared" si="6"/>
        <v>-5412351</v>
      </c>
      <c r="Z45" s="45">
        <f>+IF(X45&lt;&gt;0,+(Y45/X45)*100,0)</f>
        <v>-2.1686640916666113</v>
      </c>
      <c r="AA45" s="46">
        <f>+AA26-AA44</f>
        <v>255379794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</v>
      </c>
      <c r="D47" s="18"/>
      <c r="E47" s="19">
        <v>7561092</v>
      </c>
      <c r="F47" s="20">
        <v>7561092</v>
      </c>
      <c r="G47" s="20">
        <v>9</v>
      </c>
      <c r="H47" s="20"/>
      <c r="I47" s="20"/>
      <c r="J47" s="20">
        <v>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</v>
      </c>
      <c r="X47" s="20">
        <v>1752037</v>
      </c>
      <c r="Y47" s="20">
        <v>-1752028</v>
      </c>
      <c r="Z47" s="47">
        <v>-99.999486312218295</v>
      </c>
      <c r="AA47" s="22">
        <v>7561092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</v>
      </c>
      <c r="D50" s="50">
        <f t="shared" ref="D50:Y50" si="7">SUM(D47:D49)</f>
        <v>0</v>
      </c>
      <c r="E50" s="51">
        <f t="shared" si="7"/>
        <v>7561092</v>
      </c>
      <c r="F50" s="52">
        <f t="shared" si="7"/>
        <v>7561092</v>
      </c>
      <c r="G50" s="52">
        <f t="shared" si="7"/>
        <v>9</v>
      </c>
      <c r="H50" s="52">
        <f t="shared" si="7"/>
        <v>0</v>
      </c>
      <c r="I50" s="52">
        <f t="shared" si="7"/>
        <v>0</v>
      </c>
      <c r="J50" s="52">
        <f t="shared" si="7"/>
        <v>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</v>
      </c>
      <c r="X50" s="52">
        <f t="shared" si="7"/>
        <v>1752037</v>
      </c>
      <c r="Y50" s="52">
        <f t="shared" si="7"/>
        <v>-1752028</v>
      </c>
      <c r="Z50" s="53">
        <f>+IF(X50&lt;&gt;0,+(Y50/X50)*100,0)</f>
        <v>-99.999486312218295</v>
      </c>
      <c r="AA50" s="54">
        <f>SUM(AA47:AA49)</f>
        <v>7561092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-5713036</v>
      </c>
      <c r="D17" s="18"/>
      <c r="E17" s="19">
        <v>27049593</v>
      </c>
      <c r="F17" s="20">
        <v>27049593</v>
      </c>
      <c r="G17" s="24">
        <v>-144138</v>
      </c>
      <c r="H17" s="24">
        <v>-104145</v>
      </c>
      <c r="I17" s="24">
        <v>-211612</v>
      </c>
      <c r="J17" s="20">
        <v>-459895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-459895</v>
      </c>
      <c r="X17" s="20">
        <v>6762399</v>
      </c>
      <c r="Y17" s="24">
        <v>-7222294</v>
      </c>
      <c r="Z17" s="25">
        <v>-106.80076700591019</v>
      </c>
      <c r="AA17" s="26">
        <v>27049593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-5713036</v>
      </c>
      <c r="D25" s="29">
        <f t="shared" ref="D25:Y25" si="1">SUM(D15:D24)</f>
        <v>0</v>
      </c>
      <c r="E25" s="35">
        <f t="shared" si="1"/>
        <v>27049593</v>
      </c>
      <c r="F25" s="36">
        <f t="shared" si="1"/>
        <v>27049593</v>
      </c>
      <c r="G25" s="36">
        <f t="shared" si="1"/>
        <v>-144138</v>
      </c>
      <c r="H25" s="36">
        <f t="shared" si="1"/>
        <v>-104145</v>
      </c>
      <c r="I25" s="36">
        <f t="shared" si="1"/>
        <v>-211612</v>
      </c>
      <c r="J25" s="36">
        <f t="shared" si="1"/>
        <v>-459895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-459895</v>
      </c>
      <c r="X25" s="36">
        <f t="shared" si="1"/>
        <v>6762399</v>
      </c>
      <c r="Y25" s="36">
        <f t="shared" si="1"/>
        <v>-7222294</v>
      </c>
      <c r="Z25" s="37">
        <f>+IF(X25&lt;&gt;0,+(Y25/X25)*100,0)</f>
        <v>-106.80076700591019</v>
      </c>
      <c r="AA25" s="38">
        <f>SUM(AA15:AA24)</f>
        <v>27049593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-5713036</v>
      </c>
      <c r="D26" s="29">
        <f>+D13+D25</f>
        <v>0</v>
      </c>
      <c r="E26" s="30">
        <f t="shared" si="2"/>
        <v>27049593</v>
      </c>
      <c r="F26" s="31">
        <f t="shared" si="2"/>
        <v>27049593</v>
      </c>
      <c r="G26" s="31">
        <f t="shared" si="2"/>
        <v>-144138</v>
      </c>
      <c r="H26" s="31">
        <f t="shared" si="2"/>
        <v>-104145</v>
      </c>
      <c r="I26" s="31">
        <f t="shared" si="2"/>
        <v>-211612</v>
      </c>
      <c r="J26" s="31">
        <f t="shared" si="2"/>
        <v>-459895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-459895</v>
      </c>
      <c r="X26" s="31">
        <f t="shared" si="2"/>
        <v>6762399</v>
      </c>
      <c r="Y26" s="31">
        <f t="shared" si="2"/>
        <v>-7222294</v>
      </c>
      <c r="Z26" s="32">
        <f>+IF(X26&lt;&gt;0,+(Y26/X26)*100,0)</f>
        <v>-106.80076700591019</v>
      </c>
      <c r="AA26" s="33">
        <f>+AA13+AA25</f>
        <v>27049593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-5713036</v>
      </c>
      <c r="D45" s="42">
        <f t="shared" si="6"/>
        <v>0</v>
      </c>
      <c r="E45" s="43">
        <f t="shared" si="6"/>
        <v>27049593</v>
      </c>
      <c r="F45" s="44">
        <f t="shared" si="6"/>
        <v>27049593</v>
      </c>
      <c r="G45" s="44">
        <f t="shared" si="6"/>
        <v>-144138</v>
      </c>
      <c r="H45" s="44">
        <f t="shared" si="6"/>
        <v>-104145</v>
      </c>
      <c r="I45" s="44">
        <f t="shared" si="6"/>
        <v>-211612</v>
      </c>
      <c r="J45" s="44">
        <f t="shared" si="6"/>
        <v>-459895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-459895</v>
      </c>
      <c r="X45" s="44">
        <f t="shared" si="6"/>
        <v>6762399</v>
      </c>
      <c r="Y45" s="44">
        <f t="shared" si="6"/>
        <v>-7222294</v>
      </c>
      <c r="Z45" s="45">
        <f>+IF(X45&lt;&gt;0,+(Y45/X45)*100,0)</f>
        <v>-106.80076700591019</v>
      </c>
      <c r="AA45" s="46">
        <f>+AA26-AA44</f>
        <v>27049593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27049593</v>
      </c>
      <c r="F47" s="20">
        <v>27049593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6762399</v>
      </c>
      <c r="Y47" s="20">
        <v>-6762399</v>
      </c>
      <c r="Z47" s="47">
        <v>-100</v>
      </c>
      <c r="AA47" s="22">
        <v>27049593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27049593</v>
      </c>
      <c r="F50" s="52">
        <f t="shared" si="7"/>
        <v>27049593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6762399</v>
      </c>
      <c r="Y50" s="52">
        <f t="shared" si="7"/>
        <v>-6762399</v>
      </c>
      <c r="Z50" s="53">
        <f>+IF(X50&lt;&gt;0,+(Y50/X50)*100,0)</f>
        <v>-100</v>
      </c>
      <c r="AA50" s="54">
        <f>SUM(AA47:AA49)</f>
        <v>27049593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1654838</v>
      </c>
      <c r="D17" s="18"/>
      <c r="E17" s="19"/>
      <c r="F17" s="20"/>
      <c r="G17" s="24">
        <v>1992000</v>
      </c>
      <c r="H17" s="24"/>
      <c r="I17" s="24">
        <v>-44267</v>
      </c>
      <c r="J17" s="20">
        <v>1947733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1947733</v>
      </c>
      <c r="X17" s="20"/>
      <c r="Y17" s="24">
        <v>1947733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1654838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1992000</v>
      </c>
      <c r="H25" s="36">
        <f t="shared" si="1"/>
        <v>0</v>
      </c>
      <c r="I25" s="36">
        <f t="shared" si="1"/>
        <v>-44267</v>
      </c>
      <c r="J25" s="36">
        <f t="shared" si="1"/>
        <v>1947733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1947733</v>
      </c>
      <c r="X25" s="36">
        <f t="shared" si="1"/>
        <v>0</v>
      </c>
      <c r="Y25" s="36">
        <f t="shared" si="1"/>
        <v>1947733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1654838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1992000</v>
      </c>
      <c r="H26" s="31">
        <f t="shared" si="2"/>
        <v>0</v>
      </c>
      <c r="I26" s="31">
        <f t="shared" si="2"/>
        <v>-44267</v>
      </c>
      <c r="J26" s="31">
        <f t="shared" si="2"/>
        <v>1947733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1947733</v>
      </c>
      <c r="X26" s="31">
        <f t="shared" si="2"/>
        <v>0</v>
      </c>
      <c r="Y26" s="31">
        <f t="shared" si="2"/>
        <v>1947733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1654838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1992000</v>
      </c>
      <c r="H45" s="44">
        <f t="shared" si="6"/>
        <v>0</v>
      </c>
      <c r="I45" s="44">
        <f t="shared" si="6"/>
        <v>-44267</v>
      </c>
      <c r="J45" s="44">
        <f t="shared" si="6"/>
        <v>1947733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1947733</v>
      </c>
      <c r="X45" s="44">
        <f t="shared" si="6"/>
        <v>0</v>
      </c>
      <c r="Y45" s="44">
        <f t="shared" si="6"/>
        <v>1947733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32629408</v>
      </c>
      <c r="D7" s="18"/>
      <c r="E7" s="19">
        <v>46237682</v>
      </c>
      <c r="F7" s="20">
        <v>46237682</v>
      </c>
      <c r="G7" s="20">
        <v>53014223</v>
      </c>
      <c r="H7" s="20">
        <v>-13012368</v>
      </c>
      <c r="I7" s="20">
        <v>2282517</v>
      </c>
      <c r="J7" s="20">
        <v>42284372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42284372</v>
      </c>
      <c r="X7" s="20">
        <v>11559468</v>
      </c>
      <c r="Y7" s="20">
        <v>30724904</v>
      </c>
      <c r="Z7" s="21">
        <v>265.7985990358726</v>
      </c>
      <c r="AA7" s="22">
        <v>46237682</v>
      </c>
    </row>
    <row r="8" spans="1:27" x14ac:dyDescent="0.25">
      <c r="A8" s="23" t="s">
        <v>36</v>
      </c>
      <c r="B8" s="17" t="s">
        <v>32</v>
      </c>
      <c r="C8" s="18">
        <v>1950</v>
      </c>
      <c r="D8" s="18"/>
      <c r="E8" s="19"/>
      <c r="F8" s="20"/>
      <c r="G8" s="20">
        <v>6679</v>
      </c>
      <c r="H8" s="20">
        <v>-4729</v>
      </c>
      <c r="I8" s="20"/>
      <c r="J8" s="20">
        <v>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</v>
      </c>
      <c r="X8" s="20"/>
      <c r="Y8" s="20">
        <v>1950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1631243</v>
      </c>
      <c r="D10" s="18"/>
      <c r="E10" s="19">
        <v>1027227</v>
      </c>
      <c r="F10" s="20">
        <v>1027227</v>
      </c>
      <c r="G10" s="20">
        <v>1959912</v>
      </c>
      <c r="H10" s="20">
        <v>-328669</v>
      </c>
      <c r="I10" s="20">
        <v>147438</v>
      </c>
      <c r="J10" s="20">
        <v>1778681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1778681</v>
      </c>
      <c r="X10" s="20">
        <v>256809</v>
      </c>
      <c r="Y10" s="20">
        <v>1521872</v>
      </c>
      <c r="Z10" s="21">
        <v>592.6085144991024</v>
      </c>
      <c r="AA10" s="22">
        <v>1027227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34262601</v>
      </c>
      <c r="D13" s="29">
        <f>SUM(D6:D12)</f>
        <v>0</v>
      </c>
      <c r="E13" s="30">
        <f t="shared" si="0"/>
        <v>47264909</v>
      </c>
      <c r="F13" s="31">
        <f t="shared" si="0"/>
        <v>47264909</v>
      </c>
      <c r="G13" s="31">
        <f t="shared" si="0"/>
        <v>54980814</v>
      </c>
      <c r="H13" s="31">
        <f t="shared" si="0"/>
        <v>-13345766</v>
      </c>
      <c r="I13" s="31">
        <f t="shared" si="0"/>
        <v>2429955</v>
      </c>
      <c r="J13" s="31">
        <f t="shared" si="0"/>
        <v>44065003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44065003</v>
      </c>
      <c r="X13" s="31">
        <f t="shared" si="0"/>
        <v>11816277</v>
      </c>
      <c r="Y13" s="31">
        <f t="shared" si="0"/>
        <v>32248726</v>
      </c>
      <c r="Z13" s="32">
        <f>+IF(X13&lt;&gt;0,+(Y13/X13)*100,0)</f>
        <v>272.91782343965025</v>
      </c>
      <c r="AA13" s="33">
        <f>SUM(AA6:AA12)</f>
        <v>47264909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4920494446</v>
      </c>
      <c r="D17" s="18"/>
      <c r="E17" s="19">
        <v>6199638424</v>
      </c>
      <c r="F17" s="20">
        <v>6199638424</v>
      </c>
      <c r="G17" s="24">
        <v>4932171380</v>
      </c>
      <c r="H17" s="24">
        <v>33981421</v>
      </c>
      <c r="I17" s="24">
        <v>43064086</v>
      </c>
      <c r="J17" s="20">
        <v>5009216887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5009216887</v>
      </c>
      <c r="X17" s="20">
        <v>1549909731</v>
      </c>
      <c r="Y17" s="24">
        <v>3459307156</v>
      </c>
      <c r="Z17" s="25">
        <v>223.19410523140974</v>
      </c>
      <c r="AA17" s="26">
        <v>6199638424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4920494446</v>
      </c>
      <c r="D25" s="29">
        <f t="shared" ref="D25:Y25" si="1">SUM(D15:D24)</f>
        <v>0</v>
      </c>
      <c r="E25" s="35">
        <f t="shared" si="1"/>
        <v>6199638424</v>
      </c>
      <c r="F25" s="36">
        <f t="shared" si="1"/>
        <v>6199638424</v>
      </c>
      <c r="G25" s="36">
        <f t="shared" si="1"/>
        <v>4932171380</v>
      </c>
      <c r="H25" s="36">
        <f t="shared" si="1"/>
        <v>33981421</v>
      </c>
      <c r="I25" s="36">
        <f t="shared" si="1"/>
        <v>43064086</v>
      </c>
      <c r="J25" s="36">
        <f t="shared" si="1"/>
        <v>5009216887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5009216887</v>
      </c>
      <c r="X25" s="36">
        <f t="shared" si="1"/>
        <v>1549909731</v>
      </c>
      <c r="Y25" s="36">
        <f t="shared" si="1"/>
        <v>3459307156</v>
      </c>
      <c r="Z25" s="37">
        <f>+IF(X25&lt;&gt;0,+(Y25/X25)*100,0)</f>
        <v>223.19410523140974</v>
      </c>
      <c r="AA25" s="38">
        <f>SUM(AA15:AA24)</f>
        <v>6199638424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4954757047</v>
      </c>
      <c r="D26" s="29">
        <f>+D13+D25</f>
        <v>0</v>
      </c>
      <c r="E26" s="30">
        <f t="shared" si="2"/>
        <v>6246903333</v>
      </c>
      <c r="F26" s="31">
        <f t="shared" si="2"/>
        <v>6246903333</v>
      </c>
      <c r="G26" s="31">
        <f t="shared" si="2"/>
        <v>4987152194</v>
      </c>
      <c r="H26" s="31">
        <f t="shared" si="2"/>
        <v>20635655</v>
      </c>
      <c r="I26" s="31">
        <f t="shared" si="2"/>
        <v>45494041</v>
      </c>
      <c r="J26" s="31">
        <f t="shared" si="2"/>
        <v>5053281890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5053281890</v>
      </c>
      <c r="X26" s="31">
        <f t="shared" si="2"/>
        <v>1561726008</v>
      </c>
      <c r="Y26" s="31">
        <f t="shared" si="2"/>
        <v>3491555882</v>
      </c>
      <c r="Z26" s="32">
        <f>+IF(X26&lt;&gt;0,+(Y26/X26)*100,0)</f>
        <v>223.57032309857004</v>
      </c>
      <c r="AA26" s="33">
        <f>+AA13+AA25</f>
        <v>6246903333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3712946</v>
      </c>
      <c r="D32" s="18"/>
      <c r="E32" s="19">
        <v>2642118</v>
      </c>
      <c r="F32" s="20">
        <v>2642118</v>
      </c>
      <c r="G32" s="20">
        <v>3304509</v>
      </c>
      <c r="H32" s="20">
        <v>729318</v>
      </c>
      <c r="I32" s="20">
        <v>-1039273</v>
      </c>
      <c r="J32" s="20">
        <v>2994554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2994554</v>
      </c>
      <c r="X32" s="20">
        <v>660528</v>
      </c>
      <c r="Y32" s="20">
        <v>2334026</v>
      </c>
      <c r="Z32" s="21">
        <v>353.35761693675363</v>
      </c>
      <c r="AA32" s="22">
        <v>2642118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105445896</v>
      </c>
      <c r="H33" s="20">
        <v>104859957</v>
      </c>
      <c r="I33" s="20">
        <v>9567105</v>
      </c>
      <c r="J33" s="20">
        <v>219872958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219872958</v>
      </c>
      <c r="X33" s="20">
        <v>-3</v>
      </c>
      <c r="Y33" s="20">
        <v>219872961</v>
      </c>
      <c r="Z33" s="21">
        <v>-7329098700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4217227</v>
      </c>
      <c r="D35" s="18"/>
      <c r="E35" s="19">
        <v>5845114</v>
      </c>
      <c r="F35" s="20">
        <v>5845114</v>
      </c>
      <c r="G35" s="20">
        <v>6823428</v>
      </c>
      <c r="H35" s="20">
        <v>-1656000</v>
      </c>
      <c r="I35" s="20">
        <v>282779</v>
      </c>
      <c r="J35" s="20">
        <v>5450207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5450207</v>
      </c>
      <c r="X35" s="20">
        <v>1461255</v>
      </c>
      <c r="Y35" s="20">
        <v>3988952</v>
      </c>
      <c r="Z35" s="21">
        <v>272.98123872972207</v>
      </c>
      <c r="AA35" s="22">
        <v>5845114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9376069</v>
      </c>
      <c r="D37" s="29">
        <f t="shared" ref="D37:Y37" si="3">SUM(D29:D36)</f>
        <v>0</v>
      </c>
      <c r="E37" s="30">
        <f t="shared" si="3"/>
        <v>8487232</v>
      </c>
      <c r="F37" s="31">
        <f t="shared" si="3"/>
        <v>8487232</v>
      </c>
      <c r="G37" s="31">
        <f t="shared" si="3"/>
        <v>115573833</v>
      </c>
      <c r="H37" s="31">
        <f t="shared" si="3"/>
        <v>103933275</v>
      </c>
      <c r="I37" s="31">
        <f t="shared" si="3"/>
        <v>8810611</v>
      </c>
      <c r="J37" s="31">
        <f t="shared" si="3"/>
        <v>228317719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228317719</v>
      </c>
      <c r="X37" s="31">
        <f t="shared" si="3"/>
        <v>2121780</v>
      </c>
      <c r="Y37" s="31">
        <f t="shared" si="3"/>
        <v>226195939</v>
      </c>
      <c r="Z37" s="32">
        <f>+IF(X37&lt;&gt;0,+(Y37/X37)*100,0)</f>
        <v>10660.668825231645</v>
      </c>
      <c r="AA37" s="33">
        <f>SUM(AA29:AA36)</f>
        <v>8487232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9376069</v>
      </c>
      <c r="D44" s="29">
        <f>+D37+D43</f>
        <v>0</v>
      </c>
      <c r="E44" s="30">
        <f t="shared" si="5"/>
        <v>8487232</v>
      </c>
      <c r="F44" s="31">
        <f t="shared" si="5"/>
        <v>8487232</v>
      </c>
      <c r="G44" s="31">
        <f t="shared" si="5"/>
        <v>115573833</v>
      </c>
      <c r="H44" s="31">
        <f t="shared" si="5"/>
        <v>103933275</v>
      </c>
      <c r="I44" s="31">
        <f t="shared" si="5"/>
        <v>8810611</v>
      </c>
      <c r="J44" s="31">
        <f t="shared" si="5"/>
        <v>228317719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228317719</v>
      </c>
      <c r="X44" s="31">
        <f t="shared" si="5"/>
        <v>2121780</v>
      </c>
      <c r="Y44" s="31">
        <f t="shared" si="5"/>
        <v>226195939</v>
      </c>
      <c r="Z44" s="32">
        <f>+IF(X44&lt;&gt;0,+(Y44/X44)*100,0)</f>
        <v>10660.668825231645</v>
      </c>
      <c r="AA44" s="33">
        <f>+AA37+AA43</f>
        <v>8487232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4945380978</v>
      </c>
      <c r="D45" s="42">
        <f t="shared" si="6"/>
        <v>0</v>
      </c>
      <c r="E45" s="43">
        <f t="shared" si="6"/>
        <v>6238416101</v>
      </c>
      <c r="F45" s="44">
        <f t="shared" si="6"/>
        <v>6238416101</v>
      </c>
      <c r="G45" s="44">
        <f t="shared" si="6"/>
        <v>4871578361</v>
      </c>
      <c r="H45" s="44">
        <f t="shared" si="6"/>
        <v>-83297620</v>
      </c>
      <c r="I45" s="44">
        <f t="shared" si="6"/>
        <v>36683430</v>
      </c>
      <c r="J45" s="44">
        <f t="shared" si="6"/>
        <v>4824964171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4824964171</v>
      </c>
      <c r="X45" s="44">
        <f t="shared" si="6"/>
        <v>1559604228</v>
      </c>
      <c r="Y45" s="44">
        <f t="shared" si="6"/>
        <v>3265359943</v>
      </c>
      <c r="Z45" s="45">
        <f>+IF(X45&lt;&gt;0,+(Y45/X45)*100,0)</f>
        <v>209.3710625026595</v>
      </c>
      <c r="AA45" s="46">
        <f>+AA26-AA44</f>
        <v>6238416101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440922821</v>
      </c>
      <c r="D47" s="18"/>
      <c r="E47" s="19"/>
      <c r="F47" s="20"/>
      <c r="G47" s="20">
        <v>465478328</v>
      </c>
      <c r="H47" s="20">
        <v>-30216507</v>
      </c>
      <c r="I47" s="20">
        <v>31071014</v>
      </c>
      <c r="J47" s="20">
        <v>466332835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466332835</v>
      </c>
      <c r="X47" s="20"/>
      <c r="Y47" s="20">
        <v>466332835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440922821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465478328</v>
      </c>
      <c r="H50" s="52">
        <f t="shared" si="7"/>
        <v>-30216507</v>
      </c>
      <c r="I50" s="52">
        <f t="shared" si="7"/>
        <v>31071014</v>
      </c>
      <c r="J50" s="52">
        <f t="shared" si="7"/>
        <v>466332835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466332835</v>
      </c>
      <c r="X50" s="52">
        <f t="shared" si="7"/>
        <v>0</v>
      </c>
      <c r="Y50" s="52">
        <f t="shared" si="7"/>
        <v>466332835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2045231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2045231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2045231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2045231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-8994000</v>
      </c>
      <c r="F6" s="20">
        <v>-8994000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-2248500</v>
      </c>
      <c r="Y6" s="20">
        <v>2248500</v>
      </c>
      <c r="Z6" s="21">
        <v>-100</v>
      </c>
      <c r="AA6" s="22">
        <v>-8994000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1173130</v>
      </c>
      <c r="F11" s="20">
        <v>1173130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293283</v>
      </c>
      <c r="Y11" s="24">
        <v>-293283</v>
      </c>
      <c r="Z11" s="25">
        <v>-100</v>
      </c>
      <c r="AA11" s="26">
        <v>1173130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-7820870</v>
      </c>
      <c r="F13" s="31">
        <f t="shared" si="0"/>
        <v>-7820870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-1955217</v>
      </c>
      <c r="Y13" s="31">
        <f t="shared" si="0"/>
        <v>1955217</v>
      </c>
      <c r="Z13" s="32">
        <f>+IF(X13&lt;&gt;0,+(Y13/X13)*100,0)</f>
        <v>-100</v>
      </c>
      <c r="AA13" s="33">
        <f>SUM(AA6:AA12)</f>
        <v>-7820870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4482722</v>
      </c>
      <c r="D17" s="18"/>
      <c r="E17" s="19">
        <v>7820870</v>
      </c>
      <c r="F17" s="20">
        <v>7820870</v>
      </c>
      <c r="G17" s="24">
        <v>-5081</v>
      </c>
      <c r="H17" s="24">
        <v>-575462</v>
      </c>
      <c r="I17" s="24">
        <v>3471057</v>
      </c>
      <c r="J17" s="20">
        <v>2890514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2890514</v>
      </c>
      <c r="X17" s="20">
        <v>1955217</v>
      </c>
      <c r="Y17" s="24">
        <v>935297</v>
      </c>
      <c r="Z17" s="25">
        <v>47.835969102150813</v>
      </c>
      <c r="AA17" s="26">
        <v>7820870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4482722</v>
      </c>
      <c r="D25" s="29">
        <f t="shared" ref="D25:Y25" si="1">SUM(D15:D24)</f>
        <v>0</v>
      </c>
      <c r="E25" s="35">
        <f t="shared" si="1"/>
        <v>7820870</v>
      </c>
      <c r="F25" s="36">
        <f t="shared" si="1"/>
        <v>7820870</v>
      </c>
      <c r="G25" s="36">
        <f t="shared" si="1"/>
        <v>-5081</v>
      </c>
      <c r="H25" s="36">
        <f t="shared" si="1"/>
        <v>-575462</v>
      </c>
      <c r="I25" s="36">
        <f t="shared" si="1"/>
        <v>3471057</v>
      </c>
      <c r="J25" s="36">
        <f t="shared" si="1"/>
        <v>2890514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2890514</v>
      </c>
      <c r="X25" s="36">
        <f t="shared" si="1"/>
        <v>1955217</v>
      </c>
      <c r="Y25" s="36">
        <f t="shared" si="1"/>
        <v>935297</v>
      </c>
      <c r="Z25" s="37">
        <f>+IF(X25&lt;&gt;0,+(Y25/X25)*100,0)</f>
        <v>47.835969102150813</v>
      </c>
      <c r="AA25" s="38">
        <f>SUM(AA15:AA24)</f>
        <v>7820870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4482722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-5081</v>
      </c>
      <c r="H26" s="31">
        <f t="shared" si="2"/>
        <v>-575462</v>
      </c>
      <c r="I26" s="31">
        <f t="shared" si="2"/>
        <v>3471057</v>
      </c>
      <c r="J26" s="31">
        <f t="shared" si="2"/>
        <v>2890514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2890514</v>
      </c>
      <c r="X26" s="31">
        <f t="shared" si="2"/>
        <v>0</v>
      </c>
      <c r="Y26" s="31">
        <f t="shared" si="2"/>
        <v>2890514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4482722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-5081</v>
      </c>
      <c r="H45" s="44">
        <f t="shared" si="6"/>
        <v>-575462</v>
      </c>
      <c r="I45" s="44">
        <f t="shared" si="6"/>
        <v>3471057</v>
      </c>
      <c r="J45" s="44">
        <f t="shared" si="6"/>
        <v>2890514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2890514</v>
      </c>
      <c r="X45" s="44">
        <f t="shared" si="6"/>
        <v>0</v>
      </c>
      <c r="Y45" s="44">
        <f t="shared" si="6"/>
        <v>2890514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203026524</v>
      </c>
      <c r="D6" s="18"/>
      <c r="E6" s="19">
        <v>-188702466</v>
      </c>
      <c r="F6" s="20">
        <v>-188702466</v>
      </c>
      <c r="G6" s="20">
        <v>1025681</v>
      </c>
      <c r="H6" s="20">
        <v>3213692</v>
      </c>
      <c r="I6" s="20">
        <v>1416388</v>
      </c>
      <c r="J6" s="20">
        <v>5655761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5655761</v>
      </c>
      <c r="X6" s="20">
        <v>-47175624</v>
      </c>
      <c r="Y6" s="20">
        <v>52831385</v>
      </c>
      <c r="Z6" s="21">
        <v>-111.98873596245382</v>
      </c>
      <c r="AA6" s="22">
        <v>-188702466</v>
      </c>
    </row>
    <row r="7" spans="1:27" x14ac:dyDescent="0.25">
      <c r="A7" s="23" t="s">
        <v>35</v>
      </c>
      <c r="B7" s="17" t="s">
        <v>32</v>
      </c>
      <c r="C7" s="18">
        <v>-102360525</v>
      </c>
      <c r="D7" s="18"/>
      <c r="E7" s="19">
        <v>-7254788</v>
      </c>
      <c r="F7" s="20">
        <v>-7254788</v>
      </c>
      <c r="G7" s="20">
        <v>-863997</v>
      </c>
      <c r="H7" s="20">
        <v>-3040653</v>
      </c>
      <c r="I7" s="20">
        <v>192447433</v>
      </c>
      <c r="J7" s="20">
        <v>188542783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188542783</v>
      </c>
      <c r="X7" s="20">
        <v>-1813698</v>
      </c>
      <c r="Y7" s="20">
        <v>190356481</v>
      </c>
      <c r="Z7" s="21">
        <v>-10495.489381363381</v>
      </c>
      <c r="AA7" s="22">
        <v>-7254788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104919764</v>
      </c>
      <c r="D10" s="18"/>
      <c r="E10" s="19">
        <v>147708493</v>
      </c>
      <c r="F10" s="20">
        <v>147708493</v>
      </c>
      <c r="G10" s="20"/>
      <c r="H10" s="20"/>
      <c r="I10" s="20">
        <v>1399320</v>
      </c>
      <c r="J10" s="20">
        <v>1399320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1399320</v>
      </c>
      <c r="X10" s="20">
        <v>36927123</v>
      </c>
      <c r="Y10" s="20">
        <v>-35527803</v>
      </c>
      <c r="Z10" s="21">
        <v>-96.210590248257361</v>
      </c>
      <c r="AA10" s="22">
        <v>147708493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49367756</v>
      </c>
      <c r="F11" s="20">
        <v>49367756</v>
      </c>
      <c r="G11" s="24"/>
      <c r="H11" s="24"/>
      <c r="I11" s="24">
        <v>66482078</v>
      </c>
      <c r="J11" s="20">
        <v>66482078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66482078</v>
      </c>
      <c r="X11" s="20">
        <v>12341937</v>
      </c>
      <c r="Y11" s="24">
        <v>54140141</v>
      </c>
      <c r="Z11" s="25">
        <v>438.6681037182413</v>
      </c>
      <c r="AA11" s="26">
        <v>49367756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205585763</v>
      </c>
      <c r="D13" s="29">
        <f>SUM(D6:D12)</f>
        <v>0</v>
      </c>
      <c r="E13" s="30">
        <f t="shared" si="0"/>
        <v>1118995</v>
      </c>
      <c r="F13" s="31">
        <f t="shared" si="0"/>
        <v>1118995</v>
      </c>
      <c r="G13" s="31">
        <f t="shared" si="0"/>
        <v>161684</v>
      </c>
      <c r="H13" s="31">
        <f t="shared" si="0"/>
        <v>173039</v>
      </c>
      <c r="I13" s="31">
        <f t="shared" si="0"/>
        <v>261745219</v>
      </c>
      <c r="J13" s="31">
        <f t="shared" si="0"/>
        <v>262079942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262079942</v>
      </c>
      <c r="X13" s="31">
        <f t="shared" si="0"/>
        <v>279738</v>
      </c>
      <c r="Y13" s="31">
        <f t="shared" si="0"/>
        <v>261800204</v>
      </c>
      <c r="Z13" s="32">
        <f>+IF(X13&lt;&gt;0,+(Y13/X13)*100,0)</f>
        <v>93587.644152742927</v>
      </c>
      <c r="AA13" s="33">
        <f>SUM(AA6:AA12)</f>
        <v>1118995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2339316259</v>
      </c>
      <c r="D17" s="18"/>
      <c r="E17" s="19">
        <v>2834817089</v>
      </c>
      <c r="F17" s="20">
        <v>2834817089</v>
      </c>
      <c r="G17" s="24">
        <v>2026076</v>
      </c>
      <c r="H17" s="24">
        <v>10012451</v>
      </c>
      <c r="I17" s="24">
        <v>2115607094</v>
      </c>
      <c r="J17" s="20">
        <v>2127645621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2127645621</v>
      </c>
      <c r="X17" s="20">
        <v>708704274</v>
      </c>
      <c r="Y17" s="24">
        <v>1418941347</v>
      </c>
      <c r="Z17" s="25">
        <v>200.21628189023733</v>
      </c>
      <c r="AA17" s="26">
        <v>2834817089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2339316259</v>
      </c>
      <c r="D25" s="29">
        <f t="shared" ref="D25:Y25" si="1">SUM(D15:D24)</f>
        <v>0</v>
      </c>
      <c r="E25" s="35">
        <f t="shared" si="1"/>
        <v>2834817089</v>
      </c>
      <c r="F25" s="36">
        <f t="shared" si="1"/>
        <v>2834817089</v>
      </c>
      <c r="G25" s="36">
        <f t="shared" si="1"/>
        <v>2026076</v>
      </c>
      <c r="H25" s="36">
        <f t="shared" si="1"/>
        <v>10012451</v>
      </c>
      <c r="I25" s="36">
        <f t="shared" si="1"/>
        <v>2115607094</v>
      </c>
      <c r="J25" s="36">
        <f t="shared" si="1"/>
        <v>2127645621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2127645621</v>
      </c>
      <c r="X25" s="36">
        <f t="shared" si="1"/>
        <v>708704274</v>
      </c>
      <c r="Y25" s="36">
        <f t="shared" si="1"/>
        <v>1418941347</v>
      </c>
      <c r="Z25" s="37">
        <f>+IF(X25&lt;&gt;0,+(Y25/X25)*100,0)</f>
        <v>200.21628189023733</v>
      </c>
      <c r="AA25" s="38">
        <f>SUM(AA15:AA24)</f>
        <v>2834817089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2544902022</v>
      </c>
      <c r="D26" s="29">
        <f>+D13+D25</f>
        <v>0</v>
      </c>
      <c r="E26" s="30">
        <f t="shared" si="2"/>
        <v>2835936084</v>
      </c>
      <c r="F26" s="31">
        <f t="shared" si="2"/>
        <v>2835936084</v>
      </c>
      <c r="G26" s="31">
        <f t="shared" si="2"/>
        <v>2187760</v>
      </c>
      <c r="H26" s="31">
        <f t="shared" si="2"/>
        <v>10185490</v>
      </c>
      <c r="I26" s="31">
        <f t="shared" si="2"/>
        <v>2377352313</v>
      </c>
      <c r="J26" s="31">
        <f t="shared" si="2"/>
        <v>2389725563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2389725563</v>
      </c>
      <c r="X26" s="31">
        <f t="shared" si="2"/>
        <v>708984012</v>
      </c>
      <c r="Y26" s="31">
        <f t="shared" si="2"/>
        <v>1680741551</v>
      </c>
      <c r="Z26" s="32">
        <f>+IF(X26&lt;&gt;0,+(Y26/X26)*100,0)</f>
        <v>237.06339248169112</v>
      </c>
      <c r="AA26" s="33">
        <f>+AA13+AA25</f>
        <v>2835936084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7136000</v>
      </c>
      <c r="D33" s="18"/>
      <c r="E33" s="19"/>
      <c r="F33" s="20"/>
      <c r="G33" s="20">
        <v>-7136000</v>
      </c>
      <c r="H33" s="20"/>
      <c r="I33" s="20"/>
      <c r="J33" s="20">
        <v>-7136000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-7136000</v>
      </c>
      <c r="X33" s="20"/>
      <c r="Y33" s="20">
        <v>-7136000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5548493</v>
      </c>
      <c r="F35" s="20">
        <v>5548493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1387125</v>
      </c>
      <c r="Y35" s="20">
        <v>-1387125</v>
      </c>
      <c r="Z35" s="21">
        <v>-100</v>
      </c>
      <c r="AA35" s="22">
        <v>5548493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7157810</v>
      </c>
      <c r="D37" s="29">
        <f t="shared" ref="D37:Y37" si="3">SUM(D29:D36)</f>
        <v>0</v>
      </c>
      <c r="E37" s="30">
        <f t="shared" si="3"/>
        <v>5548493</v>
      </c>
      <c r="F37" s="31">
        <f t="shared" si="3"/>
        <v>5548493</v>
      </c>
      <c r="G37" s="31">
        <f t="shared" si="3"/>
        <v>-7136000</v>
      </c>
      <c r="H37" s="31">
        <f t="shared" si="3"/>
        <v>0</v>
      </c>
      <c r="I37" s="31">
        <f t="shared" si="3"/>
        <v>0</v>
      </c>
      <c r="J37" s="31">
        <f t="shared" si="3"/>
        <v>-7136000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-7136000</v>
      </c>
      <c r="X37" s="31">
        <f t="shared" si="3"/>
        <v>1387125</v>
      </c>
      <c r="Y37" s="31">
        <f t="shared" si="3"/>
        <v>-8523125</v>
      </c>
      <c r="Z37" s="32">
        <f>+IF(X37&lt;&gt;0,+(Y37/X37)*100,0)</f>
        <v>-614.44534558889791</v>
      </c>
      <c r="AA37" s="33">
        <f>SUM(AA29:AA36)</f>
        <v>5548493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7157810</v>
      </c>
      <c r="D44" s="29">
        <f>+D37+D43</f>
        <v>0</v>
      </c>
      <c r="E44" s="30">
        <f t="shared" si="5"/>
        <v>5548493</v>
      </c>
      <c r="F44" s="31">
        <f t="shared" si="5"/>
        <v>5548493</v>
      </c>
      <c r="G44" s="31">
        <f t="shared" si="5"/>
        <v>-7136000</v>
      </c>
      <c r="H44" s="31">
        <f t="shared" si="5"/>
        <v>0</v>
      </c>
      <c r="I44" s="31">
        <f t="shared" si="5"/>
        <v>0</v>
      </c>
      <c r="J44" s="31">
        <f t="shared" si="5"/>
        <v>-7136000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-7136000</v>
      </c>
      <c r="X44" s="31">
        <f t="shared" si="5"/>
        <v>1387125</v>
      </c>
      <c r="Y44" s="31">
        <f t="shared" si="5"/>
        <v>-8523125</v>
      </c>
      <c r="Z44" s="32">
        <f>+IF(X44&lt;&gt;0,+(Y44/X44)*100,0)</f>
        <v>-614.44534558889791</v>
      </c>
      <c r="AA44" s="33">
        <f>+AA37+AA43</f>
        <v>5548493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2537744212</v>
      </c>
      <c r="D45" s="42">
        <f t="shared" si="6"/>
        <v>0</v>
      </c>
      <c r="E45" s="43">
        <f t="shared" si="6"/>
        <v>2830387591</v>
      </c>
      <c r="F45" s="44">
        <f t="shared" si="6"/>
        <v>2830387591</v>
      </c>
      <c r="G45" s="44">
        <f t="shared" si="6"/>
        <v>9323760</v>
      </c>
      <c r="H45" s="44">
        <f t="shared" si="6"/>
        <v>10185490</v>
      </c>
      <c r="I45" s="44">
        <f t="shared" si="6"/>
        <v>2377352313</v>
      </c>
      <c r="J45" s="44">
        <f t="shared" si="6"/>
        <v>2396861563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2396861563</v>
      </c>
      <c r="X45" s="44">
        <f t="shared" si="6"/>
        <v>707596887</v>
      </c>
      <c r="Y45" s="44">
        <f t="shared" si="6"/>
        <v>1689264676</v>
      </c>
      <c r="Z45" s="45">
        <f>+IF(X45&lt;&gt;0,+(Y45/X45)*100,0)</f>
        <v>238.73263252499299</v>
      </c>
      <c r="AA45" s="46">
        <f>+AA26-AA44</f>
        <v>2830387591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2809225842</v>
      </c>
      <c r="F47" s="20">
        <v>2809225842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702306462</v>
      </c>
      <c r="Y47" s="20">
        <v>-702306462</v>
      </c>
      <c r="Z47" s="47">
        <v>-100</v>
      </c>
      <c r="AA47" s="22">
        <v>2809225842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2809225842</v>
      </c>
      <c r="F50" s="52">
        <f t="shared" si="7"/>
        <v>2809225842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702306462</v>
      </c>
      <c r="Y50" s="52">
        <f t="shared" si="7"/>
        <v>-702306462</v>
      </c>
      <c r="Z50" s="53">
        <f>+IF(X50&lt;&gt;0,+(Y50/X50)*100,0)</f>
        <v>-100</v>
      </c>
      <c r="AA50" s="54">
        <f>SUM(AA47:AA49)</f>
        <v>2809225842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-48301</v>
      </c>
      <c r="F6" s="20">
        <v>-48301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-12075</v>
      </c>
      <c r="Y6" s="20">
        <v>12075</v>
      </c>
      <c r="Z6" s="21">
        <v>-100</v>
      </c>
      <c r="AA6" s="22">
        <v>-48301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6301</v>
      </c>
      <c r="F11" s="20">
        <v>6301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1575</v>
      </c>
      <c r="Y11" s="24">
        <v>-1575</v>
      </c>
      <c r="Z11" s="25">
        <v>-100</v>
      </c>
      <c r="AA11" s="26">
        <v>6301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-42000</v>
      </c>
      <c r="F13" s="31">
        <f t="shared" si="0"/>
        <v>-42000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-10500</v>
      </c>
      <c r="Y13" s="31">
        <f t="shared" si="0"/>
        <v>10500</v>
      </c>
      <c r="Z13" s="32">
        <f>+IF(X13&lt;&gt;0,+(Y13/X13)*100,0)</f>
        <v>-100</v>
      </c>
      <c r="AA13" s="33">
        <f>SUM(AA6:AA12)</f>
        <v>-42000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3847077</v>
      </c>
      <c r="D17" s="18"/>
      <c r="E17" s="19">
        <v>-61958</v>
      </c>
      <c r="F17" s="20">
        <v>-61958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-15489</v>
      </c>
      <c r="Y17" s="24">
        <v>15489</v>
      </c>
      <c r="Z17" s="25">
        <v>-100</v>
      </c>
      <c r="AA17" s="26">
        <v>-61958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3847077</v>
      </c>
      <c r="D25" s="29">
        <f t="shared" ref="D25:Y25" si="1">SUM(D15:D24)</f>
        <v>0</v>
      </c>
      <c r="E25" s="35">
        <f t="shared" si="1"/>
        <v>-61958</v>
      </c>
      <c r="F25" s="36">
        <f t="shared" si="1"/>
        <v>-61958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-15489</v>
      </c>
      <c r="Y25" s="36">
        <f t="shared" si="1"/>
        <v>15489</v>
      </c>
      <c r="Z25" s="37">
        <f>+IF(X25&lt;&gt;0,+(Y25/X25)*100,0)</f>
        <v>-100</v>
      </c>
      <c r="AA25" s="38">
        <f>SUM(AA15:AA24)</f>
        <v>-61958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3847077</v>
      </c>
      <c r="D26" s="29">
        <f>+D13+D25</f>
        <v>0</v>
      </c>
      <c r="E26" s="30">
        <f t="shared" si="2"/>
        <v>-103958</v>
      </c>
      <c r="F26" s="31">
        <f t="shared" si="2"/>
        <v>-103958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-25989</v>
      </c>
      <c r="Y26" s="31">
        <f t="shared" si="2"/>
        <v>25989</v>
      </c>
      <c r="Z26" s="32">
        <f>+IF(X26&lt;&gt;0,+(Y26/X26)*100,0)</f>
        <v>-100</v>
      </c>
      <c r="AA26" s="33">
        <f>+AA13+AA25</f>
        <v>-103958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3847077</v>
      </c>
      <c r="D45" s="42">
        <f t="shared" si="6"/>
        <v>0</v>
      </c>
      <c r="E45" s="43">
        <f t="shared" si="6"/>
        <v>-103958</v>
      </c>
      <c r="F45" s="44">
        <f t="shared" si="6"/>
        <v>-103958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-25989</v>
      </c>
      <c r="Y45" s="44">
        <f t="shared" si="6"/>
        <v>25989</v>
      </c>
      <c r="Z45" s="45">
        <f>+IF(X45&lt;&gt;0,+(Y45/X45)*100,0)</f>
        <v>-100</v>
      </c>
      <c r="AA45" s="46">
        <f>+AA26-AA44</f>
        <v>-103958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616747937</v>
      </c>
      <c r="D6" s="18"/>
      <c r="E6" s="19">
        <v>405719556</v>
      </c>
      <c r="F6" s="20">
        <v>405719556</v>
      </c>
      <c r="G6" s="20">
        <v>600471589</v>
      </c>
      <c r="H6" s="20">
        <v>106294975</v>
      </c>
      <c r="I6" s="20">
        <v>-45381718</v>
      </c>
      <c r="J6" s="20">
        <v>661384846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661384846</v>
      </c>
      <c r="X6" s="20">
        <v>388966482</v>
      </c>
      <c r="Y6" s="20">
        <v>272418364</v>
      </c>
      <c r="Z6" s="21">
        <v>70.0364624219729</v>
      </c>
      <c r="AA6" s="22">
        <v>405719556</v>
      </c>
    </row>
    <row r="7" spans="1:27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72620534</v>
      </c>
      <c r="G7" s="20">
        <v>-20489765</v>
      </c>
      <c r="H7" s="20">
        <v>96650587</v>
      </c>
      <c r="I7" s="20">
        <v>5950164</v>
      </c>
      <c r="J7" s="20">
        <v>82110986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82110986</v>
      </c>
      <c r="X7" s="20">
        <v>91763988</v>
      </c>
      <c r="Y7" s="20">
        <v>-9653002</v>
      </c>
      <c r="Z7" s="21">
        <v>-10.519379345195851</v>
      </c>
      <c r="AA7" s="22">
        <v>72620534</v>
      </c>
    </row>
    <row r="8" spans="1:27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391301</v>
      </c>
      <c r="G8" s="20">
        <v>389851</v>
      </c>
      <c r="H8" s="20">
        <v>-900</v>
      </c>
      <c r="I8" s="20">
        <v>-5217</v>
      </c>
      <c r="J8" s="20">
        <v>383734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383734</v>
      </c>
      <c r="X8" s="20">
        <v>391301</v>
      </c>
      <c r="Y8" s="20">
        <v>-7567</v>
      </c>
      <c r="Z8" s="21">
        <v>-1.9338054336687103</v>
      </c>
      <c r="AA8" s="22">
        <v>391301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-21021037</v>
      </c>
      <c r="G10" s="20">
        <v>3271005</v>
      </c>
      <c r="H10" s="20">
        <v>-3799834</v>
      </c>
      <c r="I10" s="20">
        <v>-644823</v>
      </c>
      <c r="J10" s="20">
        <v>-1173652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-1173652</v>
      </c>
      <c r="X10" s="20">
        <v>-21021037</v>
      </c>
      <c r="Y10" s="20">
        <v>19847385</v>
      </c>
      <c r="Z10" s="21">
        <v>-94.416774015477927</v>
      </c>
      <c r="AA10" s="22">
        <v>-21021037</v>
      </c>
    </row>
    <row r="11" spans="1:27" x14ac:dyDescent="0.25">
      <c r="A11" s="23" t="s">
        <v>39</v>
      </c>
      <c r="B11" s="17" t="s">
        <v>32</v>
      </c>
      <c r="C11" s="18">
        <v>104591401</v>
      </c>
      <c r="D11" s="18"/>
      <c r="E11" s="19">
        <v>109095366</v>
      </c>
      <c r="F11" s="20">
        <v>109095366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134777730</v>
      </c>
      <c r="X11" s="20">
        <v>74763291</v>
      </c>
      <c r="Y11" s="24">
        <v>60014439</v>
      </c>
      <c r="Z11" s="25">
        <v>80.272601964512234</v>
      </c>
      <c r="AA11" s="26">
        <v>109095366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799780036</v>
      </c>
      <c r="D13" s="29">
        <f>SUM(D6:D12)</f>
        <v>0</v>
      </c>
      <c r="E13" s="30">
        <f t="shared" si="0"/>
        <v>566805720</v>
      </c>
      <c r="F13" s="31">
        <f t="shared" si="0"/>
        <v>566805720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877483644</v>
      </c>
      <c r="X13" s="31">
        <f t="shared" si="0"/>
        <v>534864025</v>
      </c>
      <c r="Y13" s="31">
        <f t="shared" si="0"/>
        <v>342619619</v>
      </c>
      <c r="Z13" s="32">
        <f>+IF(X13&lt;&gt;0,+(Y13/X13)*100,0)</f>
        <v>64.057331019785821</v>
      </c>
      <c r="AA13" s="33">
        <f>SUM(AA6:AA12)</f>
        <v>566805720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1852874085</v>
      </c>
      <c r="D17" s="18"/>
      <c r="E17" s="19">
        <v>1969465148</v>
      </c>
      <c r="F17" s="20">
        <v>1969465148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1953442896</v>
      </c>
      <c r="X17" s="20">
        <v>1851691848</v>
      </c>
      <c r="Y17" s="24">
        <v>101751048</v>
      </c>
      <c r="Z17" s="25">
        <v>5.4950313741403907</v>
      </c>
      <c r="AA17" s="26">
        <v>1969465148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150665</v>
      </c>
      <c r="G21" s="20">
        <v>381131</v>
      </c>
      <c r="H21" s="20">
        <v>342501</v>
      </c>
      <c r="I21" s="20">
        <v>-20589</v>
      </c>
      <c r="J21" s="20">
        <v>703043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703043</v>
      </c>
      <c r="X21" s="20">
        <v>338865</v>
      </c>
      <c r="Y21" s="20">
        <v>364178</v>
      </c>
      <c r="Z21" s="21">
        <v>107.46993640535317</v>
      </c>
      <c r="AA21" s="22">
        <v>150665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1847023355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1969615813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1954145939</v>
      </c>
      <c r="X25" s="36">
        <f t="shared" si="1"/>
        <v>1852030713</v>
      </c>
      <c r="Y25" s="36">
        <f t="shared" si="1"/>
        <v>102115226</v>
      </c>
      <c r="Z25" s="37">
        <f>+IF(X25&lt;&gt;0,+(Y25/X25)*100,0)</f>
        <v>5.513689664173512</v>
      </c>
      <c r="AA25" s="38">
        <f>SUM(AA15:AA24)</f>
        <v>1969615813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2646803391</v>
      </c>
      <c r="D26" s="29">
        <f>+D13+D25</f>
        <v>0</v>
      </c>
      <c r="E26" s="30">
        <f t="shared" si="2"/>
        <v>2536421533</v>
      </c>
      <c r="F26" s="31">
        <f t="shared" si="2"/>
        <v>2536421533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2831629583</v>
      </c>
      <c r="X26" s="31">
        <f t="shared" si="2"/>
        <v>2386894738</v>
      </c>
      <c r="Y26" s="31">
        <f t="shared" si="2"/>
        <v>444734845</v>
      </c>
      <c r="Z26" s="32">
        <f>+IF(X26&lt;&gt;0,+(Y26/X26)*100,0)</f>
        <v>18.632361030409207</v>
      </c>
      <c r="AA26" s="33">
        <f>+AA13+AA25</f>
        <v>2536421533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4200711</v>
      </c>
      <c r="G31" s="20">
        <v>3939435</v>
      </c>
      <c r="H31" s="20">
        <v>-242743</v>
      </c>
      <c r="I31" s="20">
        <v>-367929</v>
      </c>
      <c r="J31" s="20">
        <v>3328763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3328763</v>
      </c>
      <c r="X31" s="20">
        <v>4200711</v>
      </c>
      <c r="Y31" s="20">
        <v>-871948</v>
      </c>
      <c r="Z31" s="21">
        <v>-20.757152777232236</v>
      </c>
      <c r="AA31" s="22">
        <v>4200711</v>
      </c>
    </row>
    <row r="32" spans="1:27" x14ac:dyDescent="0.25">
      <c r="A32" s="23" t="s">
        <v>59</v>
      </c>
      <c r="B32" s="17" t="s">
        <v>32</v>
      </c>
      <c r="C32" s="18">
        <v>259712131</v>
      </c>
      <c r="D32" s="18"/>
      <c r="E32" s="19">
        <v>165316691</v>
      </c>
      <c r="F32" s="20">
        <v>165316691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272907019</v>
      </c>
      <c r="X32" s="20">
        <v>162678391</v>
      </c>
      <c r="Y32" s="20">
        <v>110228628</v>
      </c>
      <c r="Z32" s="21">
        <v>67.758617061807541</v>
      </c>
      <c r="AA32" s="22">
        <v>165316691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>
        <v>-33955600</v>
      </c>
      <c r="G33" s="20">
        <v>31178873</v>
      </c>
      <c r="H33" s="20">
        <v>-9178873</v>
      </c>
      <c r="I33" s="20">
        <v>-13845327</v>
      </c>
      <c r="J33" s="20">
        <v>8154673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8154673</v>
      </c>
      <c r="X33" s="20">
        <v>-33955600</v>
      </c>
      <c r="Y33" s="20">
        <v>42110273</v>
      </c>
      <c r="Z33" s="21">
        <v>-124.01569402396071</v>
      </c>
      <c r="AA33" s="22">
        <v>-33955600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132961886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147020738</v>
      </c>
      <c r="X35" s="20">
        <v>69570791</v>
      </c>
      <c r="Y35" s="20">
        <v>77449947</v>
      </c>
      <c r="Z35" s="21">
        <v>111.32537935352784</v>
      </c>
      <c r="AA35" s="22">
        <v>132961886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391434044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268523688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431411193</v>
      </c>
      <c r="X37" s="31">
        <f t="shared" si="3"/>
        <v>202494293</v>
      </c>
      <c r="Y37" s="31">
        <f t="shared" si="3"/>
        <v>228916900</v>
      </c>
      <c r="Z37" s="32">
        <f>+IF(X37&lt;&gt;0,+(Y37/X37)*100,0)</f>
        <v>113.04856873176175</v>
      </c>
      <c r="AA37" s="33">
        <f>SUM(AA29:AA36)</f>
        <v>268523688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650100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650200</v>
      </c>
      <c r="Y42" s="20">
        <v>-650200</v>
      </c>
      <c r="Z42" s="21">
        <v>-100</v>
      </c>
      <c r="AA42" s="22">
        <v>650100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650100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650200</v>
      </c>
      <c r="Y43" s="36">
        <f t="shared" si="4"/>
        <v>-650200</v>
      </c>
      <c r="Z43" s="37">
        <f>+IF(X43&lt;&gt;0,+(Y43/X43)*100,0)</f>
        <v>-100</v>
      </c>
      <c r="AA43" s="38">
        <f>SUM(AA39:AA42)</f>
        <v>650100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391434044</v>
      </c>
      <c r="D44" s="29">
        <f>+D37+D43</f>
        <v>0</v>
      </c>
      <c r="E44" s="30">
        <f t="shared" si="5"/>
        <v>269173788</v>
      </c>
      <c r="F44" s="31">
        <f t="shared" si="5"/>
        <v>269173788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431411193</v>
      </c>
      <c r="X44" s="31">
        <f t="shared" si="5"/>
        <v>203144493</v>
      </c>
      <c r="Y44" s="31">
        <f t="shared" si="5"/>
        <v>228266700</v>
      </c>
      <c r="Z44" s="32">
        <f>+IF(X44&lt;&gt;0,+(Y44/X44)*100,0)</f>
        <v>112.36666897979852</v>
      </c>
      <c r="AA44" s="33">
        <f>+AA37+AA43</f>
        <v>269173788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2255369347</v>
      </c>
      <c r="D45" s="42">
        <f t="shared" si="6"/>
        <v>0</v>
      </c>
      <c r="E45" s="43">
        <f t="shared" si="6"/>
        <v>2267247745</v>
      </c>
      <c r="F45" s="44">
        <f t="shared" si="6"/>
        <v>2267247745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2400218390</v>
      </c>
      <c r="X45" s="44">
        <f t="shared" si="6"/>
        <v>2183750245</v>
      </c>
      <c r="Y45" s="44">
        <f t="shared" si="6"/>
        <v>216468145</v>
      </c>
      <c r="Z45" s="45">
        <f>+IF(X45&lt;&gt;0,+(Y45/X45)*100,0)</f>
        <v>9.9126786818059411</v>
      </c>
      <c r="AA45" s="46">
        <f>+AA26-AA44</f>
        <v>2267247745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373926713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241664406</v>
      </c>
      <c r="X47" s="20">
        <v>373926713</v>
      </c>
      <c r="Y47" s="20">
        <v>-132262307</v>
      </c>
      <c r="Z47" s="47">
        <v>-35.371184352908216</v>
      </c>
      <c r="AA47" s="22">
        <v>373926713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373926713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241664406</v>
      </c>
      <c r="X50" s="52">
        <f t="shared" si="7"/>
        <v>373926713</v>
      </c>
      <c r="Y50" s="52">
        <f t="shared" si="7"/>
        <v>-132262307</v>
      </c>
      <c r="Z50" s="53">
        <f>+IF(X50&lt;&gt;0,+(Y50/X50)*100,0)</f>
        <v>-35.371184352908216</v>
      </c>
      <c r="AA50" s="54">
        <f>SUM(AA47:AA49)</f>
        <v>373926713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794062</v>
      </c>
      <c r="D17" s="18"/>
      <c r="E17" s="19">
        <v>176950745</v>
      </c>
      <c r="F17" s="20">
        <v>176950745</v>
      </c>
      <c r="G17" s="24">
        <v>-16541</v>
      </c>
      <c r="H17" s="24">
        <v>-16541</v>
      </c>
      <c r="I17" s="24">
        <v>-16541</v>
      </c>
      <c r="J17" s="20">
        <v>-49623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-49623</v>
      </c>
      <c r="X17" s="20">
        <v>44237685</v>
      </c>
      <c r="Y17" s="24">
        <v>-44287308</v>
      </c>
      <c r="Z17" s="25">
        <v>-100.11217359136219</v>
      </c>
      <c r="AA17" s="26">
        <v>176950745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794062</v>
      </c>
      <c r="D25" s="29">
        <f t="shared" ref="D25:Y25" si="1">SUM(D15:D24)</f>
        <v>0</v>
      </c>
      <c r="E25" s="35">
        <f t="shared" si="1"/>
        <v>176950745</v>
      </c>
      <c r="F25" s="36">
        <f t="shared" si="1"/>
        <v>176950745</v>
      </c>
      <c r="G25" s="36">
        <f t="shared" si="1"/>
        <v>-16541</v>
      </c>
      <c r="H25" s="36">
        <f t="shared" si="1"/>
        <v>-16541</v>
      </c>
      <c r="I25" s="36">
        <f t="shared" si="1"/>
        <v>-16541</v>
      </c>
      <c r="J25" s="36">
        <f t="shared" si="1"/>
        <v>-49623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-49623</v>
      </c>
      <c r="X25" s="36">
        <f t="shared" si="1"/>
        <v>44237685</v>
      </c>
      <c r="Y25" s="36">
        <f t="shared" si="1"/>
        <v>-44287308</v>
      </c>
      <c r="Z25" s="37">
        <f>+IF(X25&lt;&gt;0,+(Y25/X25)*100,0)</f>
        <v>-100.11217359136219</v>
      </c>
      <c r="AA25" s="38">
        <f>SUM(AA15:AA24)</f>
        <v>176950745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794062</v>
      </c>
      <c r="D26" s="29">
        <f>+D13+D25</f>
        <v>0</v>
      </c>
      <c r="E26" s="30">
        <f t="shared" si="2"/>
        <v>176950745</v>
      </c>
      <c r="F26" s="31">
        <f t="shared" si="2"/>
        <v>176950745</v>
      </c>
      <c r="G26" s="31">
        <f t="shared" si="2"/>
        <v>-16541</v>
      </c>
      <c r="H26" s="31">
        <f t="shared" si="2"/>
        <v>-16541</v>
      </c>
      <c r="I26" s="31">
        <f t="shared" si="2"/>
        <v>-16541</v>
      </c>
      <c r="J26" s="31">
        <f t="shared" si="2"/>
        <v>-49623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-49623</v>
      </c>
      <c r="X26" s="31">
        <f t="shared" si="2"/>
        <v>44237685</v>
      </c>
      <c r="Y26" s="31">
        <f t="shared" si="2"/>
        <v>-44287308</v>
      </c>
      <c r="Z26" s="32">
        <f>+IF(X26&lt;&gt;0,+(Y26/X26)*100,0)</f>
        <v>-100.11217359136219</v>
      </c>
      <c r="AA26" s="33">
        <f>+AA13+AA25</f>
        <v>176950745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794062</v>
      </c>
      <c r="D45" s="42">
        <f t="shared" si="6"/>
        <v>0</v>
      </c>
      <c r="E45" s="43">
        <f t="shared" si="6"/>
        <v>176950745</v>
      </c>
      <c r="F45" s="44">
        <f t="shared" si="6"/>
        <v>176950745</v>
      </c>
      <c r="G45" s="44">
        <f t="shared" si="6"/>
        <v>-16541</v>
      </c>
      <c r="H45" s="44">
        <f t="shared" si="6"/>
        <v>-16541</v>
      </c>
      <c r="I45" s="44">
        <f t="shared" si="6"/>
        <v>-16541</v>
      </c>
      <c r="J45" s="44">
        <f t="shared" si="6"/>
        <v>-49623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-49623</v>
      </c>
      <c r="X45" s="44">
        <f t="shared" si="6"/>
        <v>44237685</v>
      </c>
      <c r="Y45" s="44">
        <f t="shared" si="6"/>
        <v>-44287308</v>
      </c>
      <c r="Z45" s="45">
        <f>+IF(X45&lt;&gt;0,+(Y45/X45)*100,0)</f>
        <v>-100.11217359136219</v>
      </c>
      <c r="AA45" s="46">
        <f>+AA26-AA44</f>
        <v>176950745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176950745</v>
      </c>
      <c r="F47" s="20">
        <v>176950745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44237685</v>
      </c>
      <c r="Y47" s="20">
        <v>-44237685</v>
      </c>
      <c r="Z47" s="47">
        <v>-100</v>
      </c>
      <c r="AA47" s="22">
        <v>176950745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176950745</v>
      </c>
      <c r="F50" s="52">
        <f t="shared" si="7"/>
        <v>176950745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44237685</v>
      </c>
      <c r="Y50" s="52">
        <f t="shared" si="7"/>
        <v>-44237685</v>
      </c>
      <c r="Z50" s="53">
        <f>+IF(X50&lt;&gt;0,+(Y50/X50)*100,0)</f>
        <v>-100</v>
      </c>
      <c r="AA50" s="54">
        <f>SUM(AA47:AA49)</f>
        <v>176950745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40946196</v>
      </c>
      <c r="D7" s="18"/>
      <c r="E7" s="19">
        <v>45307805</v>
      </c>
      <c r="F7" s="20">
        <v>45307805</v>
      </c>
      <c r="G7" s="20">
        <v>42439909</v>
      </c>
      <c r="H7" s="20">
        <v>943203</v>
      </c>
      <c r="I7" s="20">
        <v>350693</v>
      </c>
      <c r="J7" s="20">
        <v>43733805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43733805</v>
      </c>
      <c r="X7" s="20">
        <v>38029028</v>
      </c>
      <c r="Y7" s="20">
        <v>5704777</v>
      </c>
      <c r="Z7" s="21">
        <v>15.001111782294304</v>
      </c>
      <c r="AA7" s="22">
        <v>45307805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1911945</v>
      </c>
      <c r="D10" s="18"/>
      <c r="E10" s="19">
        <v>4247668</v>
      </c>
      <c r="F10" s="20">
        <v>4247668</v>
      </c>
      <c r="G10" s="20">
        <v>4247668</v>
      </c>
      <c r="H10" s="20">
        <v>-2335723</v>
      </c>
      <c r="I10" s="20">
        <v>762688</v>
      </c>
      <c r="J10" s="20">
        <v>2674633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2674633</v>
      </c>
      <c r="X10" s="20">
        <v>4247668</v>
      </c>
      <c r="Y10" s="20">
        <v>-1573035</v>
      </c>
      <c r="Z10" s="21">
        <v>-37.032908409979306</v>
      </c>
      <c r="AA10" s="22">
        <v>4247668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8684513</v>
      </c>
      <c r="D12" s="18"/>
      <c r="E12" s="19"/>
      <c r="F12" s="20"/>
      <c r="G12" s="20">
        <v>8684513</v>
      </c>
      <c r="H12" s="20">
        <v>-41671</v>
      </c>
      <c r="I12" s="20"/>
      <c r="J12" s="20">
        <v>8642842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8642842</v>
      </c>
      <c r="X12" s="20"/>
      <c r="Y12" s="20">
        <v>8642842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51542654</v>
      </c>
      <c r="D13" s="29">
        <f>SUM(D6:D12)</f>
        <v>0</v>
      </c>
      <c r="E13" s="30">
        <f t="shared" si="0"/>
        <v>49555473</v>
      </c>
      <c r="F13" s="31">
        <f t="shared" si="0"/>
        <v>49555473</v>
      </c>
      <c r="G13" s="31">
        <f t="shared" si="0"/>
        <v>55372090</v>
      </c>
      <c r="H13" s="31">
        <f t="shared" si="0"/>
        <v>-1434191</v>
      </c>
      <c r="I13" s="31">
        <f t="shared" si="0"/>
        <v>1113381</v>
      </c>
      <c r="J13" s="31">
        <f t="shared" si="0"/>
        <v>55051280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55051280</v>
      </c>
      <c r="X13" s="31">
        <f t="shared" si="0"/>
        <v>42276696</v>
      </c>
      <c r="Y13" s="31">
        <f t="shared" si="0"/>
        <v>12774584</v>
      </c>
      <c r="Z13" s="32">
        <f>+IF(X13&lt;&gt;0,+(Y13/X13)*100,0)</f>
        <v>30.216609169269049</v>
      </c>
      <c r="AA13" s="33">
        <f>SUM(AA6:AA12)</f>
        <v>49555473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2828968550</v>
      </c>
      <c r="D17" s="18"/>
      <c r="E17" s="19">
        <v>3033191704</v>
      </c>
      <c r="F17" s="20">
        <v>3035468880</v>
      </c>
      <c r="G17" s="24">
        <v>2846704068</v>
      </c>
      <c r="H17" s="24">
        <v>-655474</v>
      </c>
      <c r="I17" s="24">
        <v>34775377</v>
      </c>
      <c r="J17" s="20">
        <v>2880823971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2880823971</v>
      </c>
      <c r="X17" s="20">
        <v>2835346322</v>
      </c>
      <c r="Y17" s="24">
        <v>45477649</v>
      </c>
      <c r="Z17" s="25">
        <v>1.6039539384353203</v>
      </c>
      <c r="AA17" s="26">
        <v>3035468880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2828968550</v>
      </c>
      <c r="D25" s="29">
        <f t="shared" ref="D25:Y25" si="1">SUM(D15:D24)</f>
        <v>0</v>
      </c>
      <c r="E25" s="35">
        <f t="shared" si="1"/>
        <v>3033191704</v>
      </c>
      <c r="F25" s="36">
        <f t="shared" si="1"/>
        <v>3035468880</v>
      </c>
      <c r="G25" s="36">
        <f t="shared" si="1"/>
        <v>2846704068</v>
      </c>
      <c r="H25" s="36">
        <f t="shared" si="1"/>
        <v>-655474</v>
      </c>
      <c r="I25" s="36">
        <f t="shared" si="1"/>
        <v>34775377</v>
      </c>
      <c r="J25" s="36">
        <f t="shared" si="1"/>
        <v>2880823971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2880823971</v>
      </c>
      <c r="X25" s="36">
        <f t="shared" si="1"/>
        <v>2835346322</v>
      </c>
      <c r="Y25" s="36">
        <f t="shared" si="1"/>
        <v>45477649</v>
      </c>
      <c r="Z25" s="37">
        <f>+IF(X25&lt;&gt;0,+(Y25/X25)*100,0)</f>
        <v>1.6039539384353203</v>
      </c>
      <c r="AA25" s="38">
        <f>SUM(AA15:AA24)</f>
        <v>3035468880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2880511204</v>
      </c>
      <c r="D26" s="29">
        <f>+D13+D25</f>
        <v>0</v>
      </c>
      <c r="E26" s="30">
        <f t="shared" si="2"/>
        <v>3082747177</v>
      </c>
      <c r="F26" s="31">
        <f t="shared" si="2"/>
        <v>3085024353</v>
      </c>
      <c r="G26" s="31">
        <f t="shared" si="2"/>
        <v>2902076158</v>
      </c>
      <c r="H26" s="31">
        <f t="shared" si="2"/>
        <v>-2089665</v>
      </c>
      <c r="I26" s="31">
        <f t="shared" si="2"/>
        <v>35888758</v>
      </c>
      <c r="J26" s="31">
        <f t="shared" si="2"/>
        <v>2935875251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2935875251</v>
      </c>
      <c r="X26" s="31">
        <f t="shared" si="2"/>
        <v>2877623018</v>
      </c>
      <c r="Y26" s="31">
        <f t="shared" si="2"/>
        <v>58252233</v>
      </c>
      <c r="Z26" s="32">
        <f>+IF(X26&lt;&gt;0,+(Y26/X26)*100,0)</f>
        <v>2.0243177315312955</v>
      </c>
      <c r="AA26" s="33">
        <f>+AA13+AA25</f>
        <v>3085024353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10991054</v>
      </c>
      <c r="D31" s="18"/>
      <c r="E31" s="19">
        <v>10723858</v>
      </c>
      <c r="F31" s="20">
        <v>10723858</v>
      </c>
      <c r="G31" s="20">
        <v>11314701</v>
      </c>
      <c r="H31" s="20">
        <v>-84394</v>
      </c>
      <c r="I31" s="20">
        <v>287160</v>
      </c>
      <c r="J31" s="20">
        <v>11517467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11517467</v>
      </c>
      <c r="X31" s="20">
        <v>10710502</v>
      </c>
      <c r="Y31" s="20">
        <v>806965</v>
      </c>
      <c r="Z31" s="21">
        <v>7.5343340582915728</v>
      </c>
      <c r="AA31" s="22">
        <v>10723858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802675</v>
      </c>
      <c r="H35" s="20">
        <v>14497081</v>
      </c>
      <c r="I35" s="20">
        <v>658412</v>
      </c>
      <c r="J35" s="20">
        <v>15958168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15958168</v>
      </c>
      <c r="X35" s="20"/>
      <c r="Y35" s="20">
        <v>15958168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10991054</v>
      </c>
      <c r="D37" s="29">
        <f t="shared" ref="D37:Y37" si="3">SUM(D29:D36)</f>
        <v>0</v>
      </c>
      <c r="E37" s="30">
        <f t="shared" si="3"/>
        <v>10723858</v>
      </c>
      <c r="F37" s="31">
        <f t="shared" si="3"/>
        <v>10723858</v>
      </c>
      <c r="G37" s="31">
        <f t="shared" si="3"/>
        <v>12117376</v>
      </c>
      <c r="H37" s="31">
        <f t="shared" si="3"/>
        <v>14412687</v>
      </c>
      <c r="I37" s="31">
        <f t="shared" si="3"/>
        <v>945572</v>
      </c>
      <c r="J37" s="31">
        <f t="shared" si="3"/>
        <v>27475635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27475635</v>
      </c>
      <c r="X37" s="31">
        <f t="shared" si="3"/>
        <v>10710502</v>
      </c>
      <c r="Y37" s="31">
        <f t="shared" si="3"/>
        <v>16765133</v>
      </c>
      <c r="Z37" s="32">
        <f>+IF(X37&lt;&gt;0,+(Y37/X37)*100,0)</f>
        <v>156.5298526623682</v>
      </c>
      <c r="AA37" s="33">
        <f>SUM(AA29:AA36)</f>
        <v>10723858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10991054</v>
      </c>
      <c r="D44" s="29">
        <f>+D37+D43</f>
        <v>0</v>
      </c>
      <c r="E44" s="30">
        <f t="shared" si="5"/>
        <v>10723858</v>
      </c>
      <c r="F44" s="31">
        <f t="shared" si="5"/>
        <v>10723858</v>
      </c>
      <c r="G44" s="31">
        <f t="shared" si="5"/>
        <v>12117376</v>
      </c>
      <c r="H44" s="31">
        <f t="shared" si="5"/>
        <v>14412687</v>
      </c>
      <c r="I44" s="31">
        <f t="shared" si="5"/>
        <v>945572</v>
      </c>
      <c r="J44" s="31">
        <f t="shared" si="5"/>
        <v>27475635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27475635</v>
      </c>
      <c r="X44" s="31">
        <f t="shared" si="5"/>
        <v>10710502</v>
      </c>
      <c r="Y44" s="31">
        <f t="shared" si="5"/>
        <v>16765133</v>
      </c>
      <c r="Z44" s="32">
        <f>+IF(X44&lt;&gt;0,+(Y44/X44)*100,0)</f>
        <v>156.5298526623682</v>
      </c>
      <c r="AA44" s="33">
        <f>+AA37+AA43</f>
        <v>10723858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2869520150</v>
      </c>
      <c r="D45" s="42">
        <f t="shared" si="6"/>
        <v>0</v>
      </c>
      <c r="E45" s="43">
        <f t="shared" si="6"/>
        <v>3072023319</v>
      </c>
      <c r="F45" s="44">
        <f t="shared" si="6"/>
        <v>3074300495</v>
      </c>
      <c r="G45" s="44">
        <f t="shared" si="6"/>
        <v>2889958782</v>
      </c>
      <c r="H45" s="44">
        <f t="shared" si="6"/>
        <v>-16502352</v>
      </c>
      <c r="I45" s="44">
        <f t="shared" si="6"/>
        <v>34943186</v>
      </c>
      <c r="J45" s="44">
        <f t="shared" si="6"/>
        <v>2908399616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2908399616</v>
      </c>
      <c r="X45" s="44">
        <f t="shared" si="6"/>
        <v>2866912516</v>
      </c>
      <c r="Y45" s="44">
        <f t="shared" si="6"/>
        <v>41487100</v>
      </c>
      <c r="Z45" s="45">
        <f>+IF(X45&lt;&gt;0,+(Y45/X45)*100,0)</f>
        <v>1.4471003132625762</v>
      </c>
      <c r="AA45" s="46">
        <f>+AA26-AA44</f>
        <v>3074300495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-1262071643</v>
      </c>
      <c r="D47" s="18"/>
      <c r="E47" s="19">
        <v>-1264252482</v>
      </c>
      <c r="F47" s="20">
        <v>-1264252482</v>
      </c>
      <c r="G47" s="20">
        <v>-1118576990</v>
      </c>
      <c r="H47" s="20">
        <v>13501597</v>
      </c>
      <c r="I47" s="20">
        <v>7137266</v>
      </c>
      <c r="J47" s="20">
        <v>-1097938127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-1097938127</v>
      </c>
      <c r="X47" s="20">
        <v>-1486716929</v>
      </c>
      <c r="Y47" s="20">
        <v>388778802</v>
      </c>
      <c r="Z47" s="47">
        <v>-26.150156389320294</v>
      </c>
      <c r="AA47" s="22">
        <v>-1264252482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-1262071643</v>
      </c>
      <c r="D50" s="50">
        <f t="shared" ref="D50:Y50" si="7">SUM(D47:D49)</f>
        <v>0</v>
      </c>
      <c r="E50" s="51">
        <f t="shared" si="7"/>
        <v>-1264252482</v>
      </c>
      <c r="F50" s="52">
        <f t="shared" si="7"/>
        <v>-1264252482</v>
      </c>
      <c r="G50" s="52">
        <f t="shared" si="7"/>
        <v>-1118576990</v>
      </c>
      <c r="H50" s="52">
        <f t="shared" si="7"/>
        <v>13501597</v>
      </c>
      <c r="I50" s="52">
        <f t="shared" si="7"/>
        <v>7137266</v>
      </c>
      <c r="J50" s="52">
        <f t="shared" si="7"/>
        <v>-1097938127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-1097938127</v>
      </c>
      <c r="X50" s="52">
        <f t="shared" si="7"/>
        <v>-1486716929</v>
      </c>
      <c r="Y50" s="52">
        <f t="shared" si="7"/>
        <v>388778802</v>
      </c>
      <c r="Z50" s="53">
        <f>+IF(X50&lt;&gt;0,+(Y50/X50)*100,0)</f>
        <v>-26.150156389320294</v>
      </c>
      <c r="AA50" s="54">
        <f>SUM(AA47:AA49)</f>
        <v>-1264252482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-832703069</v>
      </c>
      <c r="D6" s="18"/>
      <c r="E6" s="19">
        <v>-8771730</v>
      </c>
      <c r="F6" s="20">
        <v>-8771730</v>
      </c>
      <c r="G6" s="20">
        <v>-716247474</v>
      </c>
      <c r="H6" s="20">
        <v>-32023819</v>
      </c>
      <c r="I6" s="20">
        <v>-38073846</v>
      </c>
      <c r="J6" s="20">
        <v>-786345139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-786345139</v>
      </c>
      <c r="X6" s="20">
        <v>-2192937</v>
      </c>
      <c r="Y6" s="20">
        <v>-784152202</v>
      </c>
      <c r="Z6" s="21">
        <v>35758.081604715502</v>
      </c>
      <c r="AA6" s="22">
        <v>-8771730</v>
      </c>
    </row>
    <row r="7" spans="1:27" x14ac:dyDescent="0.25">
      <c r="A7" s="23" t="s">
        <v>35</v>
      </c>
      <c r="B7" s="17" t="s">
        <v>32</v>
      </c>
      <c r="C7" s="18">
        <v>471174374</v>
      </c>
      <c r="D7" s="18"/>
      <c r="E7" s="19">
        <v>607397714</v>
      </c>
      <c r="F7" s="20">
        <v>607397714</v>
      </c>
      <c r="G7" s="20">
        <v>483370996</v>
      </c>
      <c r="H7" s="20">
        <v>15473717</v>
      </c>
      <c r="I7" s="20">
        <v>13361727</v>
      </c>
      <c r="J7" s="20">
        <v>512206440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512206440</v>
      </c>
      <c r="X7" s="20">
        <v>531658930</v>
      </c>
      <c r="Y7" s="20">
        <v>-19452490</v>
      </c>
      <c r="Z7" s="21">
        <v>-3.6588287908565742</v>
      </c>
      <c r="AA7" s="22">
        <v>607397714</v>
      </c>
    </row>
    <row r="8" spans="1:27" x14ac:dyDescent="0.25">
      <c r="A8" s="23" t="s">
        <v>36</v>
      </c>
      <c r="B8" s="17" t="s">
        <v>32</v>
      </c>
      <c r="C8" s="18">
        <v>7338439</v>
      </c>
      <c r="D8" s="18"/>
      <c r="E8" s="19"/>
      <c r="F8" s="20"/>
      <c r="G8" s="20">
        <v>7338439</v>
      </c>
      <c r="H8" s="20"/>
      <c r="I8" s="20"/>
      <c r="J8" s="20">
        <v>7338439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7338439</v>
      </c>
      <c r="X8" s="20"/>
      <c r="Y8" s="20">
        <v>7338439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-70345568</v>
      </c>
      <c r="D10" s="18"/>
      <c r="E10" s="19">
        <v>-11120582</v>
      </c>
      <c r="F10" s="20">
        <v>-11120582</v>
      </c>
      <c r="G10" s="20">
        <v>-49616204</v>
      </c>
      <c r="H10" s="20">
        <v>14421960</v>
      </c>
      <c r="I10" s="20">
        <v>19005204</v>
      </c>
      <c r="J10" s="20">
        <v>-16189040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-16189040</v>
      </c>
      <c r="X10" s="20">
        <v>-617202</v>
      </c>
      <c r="Y10" s="20">
        <v>-15571838</v>
      </c>
      <c r="Z10" s="21">
        <v>2522.9727058564295</v>
      </c>
      <c r="AA10" s="22">
        <v>-11120582</v>
      </c>
    </row>
    <row r="11" spans="1:27" x14ac:dyDescent="0.25">
      <c r="A11" s="23" t="s">
        <v>39</v>
      </c>
      <c r="B11" s="17" t="s">
        <v>32</v>
      </c>
      <c r="C11" s="18">
        <v>-1003684</v>
      </c>
      <c r="D11" s="18"/>
      <c r="E11" s="19"/>
      <c r="F11" s="20"/>
      <c r="G11" s="24">
        <v>7052995</v>
      </c>
      <c r="H11" s="24">
        <v>1315661</v>
      </c>
      <c r="I11" s="24">
        <v>6108298</v>
      </c>
      <c r="J11" s="20">
        <v>14476954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14476954</v>
      </c>
      <c r="X11" s="20"/>
      <c r="Y11" s="24">
        <v>14476954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-453136353</v>
      </c>
      <c r="D13" s="29">
        <f>SUM(D6:D12)</f>
        <v>0</v>
      </c>
      <c r="E13" s="30">
        <f t="shared" si="0"/>
        <v>587505402</v>
      </c>
      <c r="F13" s="31">
        <f t="shared" si="0"/>
        <v>587505402</v>
      </c>
      <c r="G13" s="31">
        <f t="shared" si="0"/>
        <v>-295698093</v>
      </c>
      <c r="H13" s="31">
        <f t="shared" si="0"/>
        <v>-812481</v>
      </c>
      <c r="I13" s="31">
        <f t="shared" si="0"/>
        <v>401383</v>
      </c>
      <c r="J13" s="31">
        <f t="shared" si="0"/>
        <v>-296109191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-296109191</v>
      </c>
      <c r="X13" s="31">
        <f t="shared" si="0"/>
        <v>528848791</v>
      </c>
      <c r="Y13" s="31">
        <f t="shared" si="0"/>
        <v>-824957982</v>
      </c>
      <c r="Z13" s="32">
        <f>+IF(X13&lt;&gt;0,+(Y13/X13)*100,0)</f>
        <v>-155.99127690924416</v>
      </c>
      <c r="AA13" s="33">
        <f>SUM(AA6:AA12)</f>
        <v>587505402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395761288</v>
      </c>
      <c r="D17" s="18"/>
      <c r="E17" s="19">
        <v>531705069</v>
      </c>
      <c r="F17" s="20">
        <v>531705069</v>
      </c>
      <c r="G17" s="24">
        <v>396196394</v>
      </c>
      <c r="H17" s="24">
        <v>8402050</v>
      </c>
      <c r="I17" s="24">
        <v>3961053</v>
      </c>
      <c r="J17" s="20">
        <v>408559497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408559497</v>
      </c>
      <c r="X17" s="20">
        <v>363686826</v>
      </c>
      <c r="Y17" s="24">
        <v>44872671</v>
      </c>
      <c r="Z17" s="25">
        <v>12.338272324442128</v>
      </c>
      <c r="AA17" s="26">
        <v>531705069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395761288</v>
      </c>
      <c r="D25" s="29">
        <f t="shared" ref="D25:Y25" si="1">SUM(D15:D24)</f>
        <v>0</v>
      </c>
      <c r="E25" s="35">
        <f t="shared" si="1"/>
        <v>531705069</v>
      </c>
      <c r="F25" s="36">
        <f t="shared" si="1"/>
        <v>531705069</v>
      </c>
      <c r="G25" s="36">
        <f t="shared" si="1"/>
        <v>396196394</v>
      </c>
      <c r="H25" s="36">
        <f t="shared" si="1"/>
        <v>8402050</v>
      </c>
      <c r="I25" s="36">
        <f t="shared" si="1"/>
        <v>3961053</v>
      </c>
      <c r="J25" s="36">
        <f t="shared" si="1"/>
        <v>408559497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408559497</v>
      </c>
      <c r="X25" s="36">
        <f t="shared" si="1"/>
        <v>363686826</v>
      </c>
      <c r="Y25" s="36">
        <f t="shared" si="1"/>
        <v>44872671</v>
      </c>
      <c r="Z25" s="37">
        <f>+IF(X25&lt;&gt;0,+(Y25/X25)*100,0)</f>
        <v>12.338272324442128</v>
      </c>
      <c r="AA25" s="38">
        <f>SUM(AA15:AA24)</f>
        <v>531705069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-57375065</v>
      </c>
      <c r="D26" s="29">
        <f>+D13+D25</f>
        <v>0</v>
      </c>
      <c r="E26" s="30">
        <f t="shared" si="2"/>
        <v>1119210471</v>
      </c>
      <c r="F26" s="31">
        <f t="shared" si="2"/>
        <v>1119210471</v>
      </c>
      <c r="G26" s="31">
        <f t="shared" si="2"/>
        <v>100498301</v>
      </c>
      <c r="H26" s="31">
        <f t="shared" si="2"/>
        <v>7589569</v>
      </c>
      <c r="I26" s="31">
        <f t="shared" si="2"/>
        <v>4362436</v>
      </c>
      <c r="J26" s="31">
        <f t="shared" si="2"/>
        <v>112450306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112450306</v>
      </c>
      <c r="X26" s="31">
        <f t="shared" si="2"/>
        <v>892535617</v>
      </c>
      <c r="Y26" s="31">
        <f t="shared" si="2"/>
        <v>-780085311</v>
      </c>
      <c r="Z26" s="32">
        <f>+IF(X26&lt;&gt;0,+(Y26/X26)*100,0)</f>
        <v>-87.401028725557296</v>
      </c>
      <c r="AA26" s="33">
        <f>+AA13+AA25</f>
        <v>1119210471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-127529</v>
      </c>
      <c r="D31" s="18"/>
      <c r="E31" s="19"/>
      <c r="F31" s="20"/>
      <c r="G31" s="20">
        <v>-130068</v>
      </c>
      <c r="H31" s="20">
        <v>-1495</v>
      </c>
      <c r="I31" s="20">
        <v>-1903</v>
      </c>
      <c r="J31" s="20">
        <v>-133466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-133466</v>
      </c>
      <c r="X31" s="20"/>
      <c r="Y31" s="20">
        <v>-133466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36371859</v>
      </c>
      <c r="D32" s="18"/>
      <c r="E32" s="19">
        <v>155262792</v>
      </c>
      <c r="F32" s="20">
        <v>155262792</v>
      </c>
      <c r="G32" s="20">
        <v>22024514</v>
      </c>
      <c r="H32" s="20">
        <v>5713051</v>
      </c>
      <c r="I32" s="20">
        <v>-1573005</v>
      </c>
      <c r="J32" s="20">
        <v>26164560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26164560</v>
      </c>
      <c r="X32" s="20">
        <v>40543159</v>
      </c>
      <c r="Y32" s="20">
        <v>-14378599</v>
      </c>
      <c r="Z32" s="21">
        <v>-35.464920234755262</v>
      </c>
      <c r="AA32" s="22">
        <v>155262792</v>
      </c>
    </row>
    <row r="33" spans="1:27" x14ac:dyDescent="0.25">
      <c r="A33" s="23" t="s">
        <v>60</v>
      </c>
      <c r="B33" s="17" t="s">
        <v>32</v>
      </c>
      <c r="C33" s="18">
        <v>-189142043</v>
      </c>
      <c r="D33" s="18"/>
      <c r="E33" s="19">
        <v>-179790000</v>
      </c>
      <c r="F33" s="20">
        <v>-179790000</v>
      </c>
      <c r="G33" s="20">
        <v>-187653340</v>
      </c>
      <c r="H33" s="20">
        <v>-10614807</v>
      </c>
      <c r="I33" s="20">
        <v>-7357504</v>
      </c>
      <c r="J33" s="20">
        <v>-205625651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-205625651</v>
      </c>
      <c r="X33" s="20">
        <v>-44947500</v>
      </c>
      <c r="Y33" s="20">
        <v>-160678151</v>
      </c>
      <c r="Z33" s="21">
        <v>357.47961733133099</v>
      </c>
      <c r="AA33" s="22">
        <v>-179790000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7472663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1868169</v>
      </c>
      <c r="Y34" s="20">
        <v>-1868169</v>
      </c>
      <c r="Z34" s="21">
        <v>-100</v>
      </c>
      <c r="AA34" s="22">
        <v>7472663</v>
      </c>
    </row>
    <row r="35" spans="1:27" x14ac:dyDescent="0.25">
      <c r="A35" s="23" t="s">
        <v>39</v>
      </c>
      <c r="B35" s="17" t="s">
        <v>32</v>
      </c>
      <c r="C35" s="18">
        <v>72146214</v>
      </c>
      <c r="D35" s="18"/>
      <c r="E35" s="19"/>
      <c r="F35" s="20"/>
      <c r="G35" s="20">
        <v>75333272</v>
      </c>
      <c r="H35" s="20">
        <v>3470986</v>
      </c>
      <c r="I35" s="20">
        <v>3630604</v>
      </c>
      <c r="J35" s="20">
        <v>82434862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82434862</v>
      </c>
      <c r="X35" s="20"/>
      <c r="Y35" s="20">
        <v>82434862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-80751499</v>
      </c>
      <c r="D37" s="29">
        <f t="shared" ref="D37:Y37" si="3">SUM(D29:D36)</f>
        <v>0</v>
      </c>
      <c r="E37" s="30">
        <f t="shared" si="3"/>
        <v>-17054545</v>
      </c>
      <c r="F37" s="31">
        <f t="shared" si="3"/>
        <v>-17054545</v>
      </c>
      <c r="G37" s="31">
        <f t="shared" si="3"/>
        <v>-90425622</v>
      </c>
      <c r="H37" s="31">
        <f t="shared" si="3"/>
        <v>-1432265</v>
      </c>
      <c r="I37" s="31">
        <f t="shared" si="3"/>
        <v>-5301808</v>
      </c>
      <c r="J37" s="31">
        <f t="shared" si="3"/>
        <v>-97159695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-97159695</v>
      </c>
      <c r="X37" s="31">
        <f t="shared" si="3"/>
        <v>-2536172</v>
      </c>
      <c r="Y37" s="31">
        <f t="shared" si="3"/>
        <v>-94623523</v>
      </c>
      <c r="Z37" s="32">
        <f>+IF(X37&lt;&gt;0,+(Y37/X37)*100,0)</f>
        <v>3730.9584286870136</v>
      </c>
      <c r="AA37" s="33">
        <f>SUM(AA29:AA36)</f>
        <v>-17054545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-80751499</v>
      </c>
      <c r="D44" s="29">
        <f>+D37+D43</f>
        <v>0</v>
      </c>
      <c r="E44" s="30">
        <f t="shared" si="5"/>
        <v>-17054545</v>
      </c>
      <c r="F44" s="31">
        <f t="shared" si="5"/>
        <v>-17054545</v>
      </c>
      <c r="G44" s="31">
        <f t="shared" si="5"/>
        <v>-90425622</v>
      </c>
      <c r="H44" s="31">
        <f t="shared" si="5"/>
        <v>-1432265</v>
      </c>
      <c r="I44" s="31">
        <f t="shared" si="5"/>
        <v>-5301808</v>
      </c>
      <c r="J44" s="31">
        <f t="shared" si="5"/>
        <v>-97159695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-97159695</v>
      </c>
      <c r="X44" s="31">
        <f t="shared" si="5"/>
        <v>-2536172</v>
      </c>
      <c r="Y44" s="31">
        <f t="shared" si="5"/>
        <v>-94623523</v>
      </c>
      <c r="Z44" s="32">
        <f>+IF(X44&lt;&gt;0,+(Y44/X44)*100,0)</f>
        <v>3730.9584286870136</v>
      </c>
      <c r="AA44" s="33">
        <f>+AA37+AA43</f>
        <v>-17054545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23376434</v>
      </c>
      <c r="D45" s="42">
        <f t="shared" si="6"/>
        <v>0</v>
      </c>
      <c r="E45" s="43">
        <f t="shared" si="6"/>
        <v>1136265016</v>
      </c>
      <c r="F45" s="44">
        <f t="shared" si="6"/>
        <v>1136265016</v>
      </c>
      <c r="G45" s="44">
        <f t="shared" si="6"/>
        <v>190923923</v>
      </c>
      <c r="H45" s="44">
        <f t="shared" si="6"/>
        <v>9021834</v>
      </c>
      <c r="I45" s="44">
        <f t="shared" si="6"/>
        <v>9664244</v>
      </c>
      <c r="J45" s="44">
        <f t="shared" si="6"/>
        <v>209610001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209610001</v>
      </c>
      <c r="X45" s="44">
        <f t="shared" si="6"/>
        <v>895071789</v>
      </c>
      <c r="Y45" s="44">
        <f t="shared" si="6"/>
        <v>-685461788</v>
      </c>
      <c r="Z45" s="45">
        <f>+IF(X45&lt;&gt;0,+(Y45/X45)*100,0)</f>
        <v>-76.58176656040267</v>
      </c>
      <c r="AA45" s="46">
        <f>+AA26-AA44</f>
        <v>1136265016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-261466937</v>
      </c>
      <c r="D47" s="18"/>
      <c r="E47" s="19">
        <v>321590932</v>
      </c>
      <c r="F47" s="20">
        <v>321590932</v>
      </c>
      <c r="G47" s="20">
        <v>-261687130</v>
      </c>
      <c r="H47" s="20">
        <v>602850</v>
      </c>
      <c r="I47" s="20"/>
      <c r="J47" s="20">
        <v>-261084280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-261084280</v>
      </c>
      <c r="X47" s="20">
        <v>80397705</v>
      </c>
      <c r="Y47" s="20">
        <v>-341481985</v>
      </c>
      <c r="Z47" s="47">
        <v>-424.74096120032277</v>
      </c>
      <c r="AA47" s="22">
        <v>321590932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-261466937</v>
      </c>
      <c r="D50" s="50">
        <f t="shared" ref="D50:Y50" si="7">SUM(D47:D49)</f>
        <v>0</v>
      </c>
      <c r="E50" s="51">
        <f t="shared" si="7"/>
        <v>321590932</v>
      </c>
      <c r="F50" s="52">
        <f t="shared" si="7"/>
        <v>321590932</v>
      </c>
      <c r="G50" s="52">
        <f t="shared" si="7"/>
        <v>-261687130</v>
      </c>
      <c r="H50" s="52">
        <f t="shared" si="7"/>
        <v>602850</v>
      </c>
      <c r="I50" s="52">
        <f t="shared" si="7"/>
        <v>0</v>
      </c>
      <c r="J50" s="52">
        <f t="shared" si="7"/>
        <v>-261084280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-261084280</v>
      </c>
      <c r="X50" s="52">
        <f t="shared" si="7"/>
        <v>80397705</v>
      </c>
      <c r="Y50" s="52">
        <f t="shared" si="7"/>
        <v>-341481985</v>
      </c>
      <c r="Z50" s="53">
        <f>+IF(X50&lt;&gt;0,+(Y50/X50)*100,0)</f>
        <v>-424.74096120032277</v>
      </c>
      <c r="AA50" s="54">
        <f>SUM(AA47:AA49)</f>
        <v>321590932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-4037752</v>
      </c>
      <c r="D6" s="18"/>
      <c r="E6" s="19">
        <v>-5234805</v>
      </c>
      <c r="F6" s="20">
        <v>-5234805</v>
      </c>
      <c r="G6" s="20">
        <v>-4895482</v>
      </c>
      <c r="H6" s="20">
        <v>-13375</v>
      </c>
      <c r="I6" s="20">
        <v>-12599</v>
      </c>
      <c r="J6" s="20">
        <v>-4921456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-4921456</v>
      </c>
      <c r="X6" s="20">
        <v>-1643555</v>
      </c>
      <c r="Y6" s="20">
        <v>-3277901</v>
      </c>
      <c r="Z6" s="21">
        <v>199.43969018377845</v>
      </c>
      <c r="AA6" s="22">
        <v>-5234805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10726</v>
      </c>
      <c r="D11" s="18"/>
      <c r="E11" s="19">
        <v>765638</v>
      </c>
      <c r="F11" s="20">
        <v>765638</v>
      </c>
      <c r="G11" s="24">
        <v>122604</v>
      </c>
      <c r="H11" s="24">
        <v>-110133</v>
      </c>
      <c r="I11" s="24">
        <v>-102</v>
      </c>
      <c r="J11" s="20">
        <v>12369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12369</v>
      </c>
      <c r="X11" s="20">
        <v>197513</v>
      </c>
      <c r="Y11" s="24">
        <v>-185144</v>
      </c>
      <c r="Z11" s="25">
        <v>-93.737627396677695</v>
      </c>
      <c r="AA11" s="26">
        <v>765638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-4027026</v>
      </c>
      <c r="D13" s="29">
        <f>SUM(D6:D12)</f>
        <v>0</v>
      </c>
      <c r="E13" s="30">
        <f t="shared" si="0"/>
        <v>-4469167</v>
      </c>
      <c r="F13" s="31">
        <f t="shared" si="0"/>
        <v>-4469167</v>
      </c>
      <c r="G13" s="31">
        <f t="shared" si="0"/>
        <v>-4772878</v>
      </c>
      <c r="H13" s="31">
        <f t="shared" si="0"/>
        <v>-123508</v>
      </c>
      <c r="I13" s="31">
        <f t="shared" si="0"/>
        <v>-12701</v>
      </c>
      <c r="J13" s="31">
        <f t="shared" si="0"/>
        <v>-4909087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-4909087</v>
      </c>
      <c r="X13" s="31">
        <f t="shared" si="0"/>
        <v>-1446042</v>
      </c>
      <c r="Y13" s="31">
        <f t="shared" si="0"/>
        <v>-3463045</v>
      </c>
      <c r="Z13" s="32">
        <f>+IF(X13&lt;&gt;0,+(Y13/X13)*100,0)</f>
        <v>239.4843994849389</v>
      </c>
      <c r="AA13" s="33">
        <f>SUM(AA6:AA12)</f>
        <v>-4469167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3112471</v>
      </c>
      <c r="D17" s="18"/>
      <c r="E17" s="19">
        <v>4037500</v>
      </c>
      <c r="F17" s="20">
        <v>4037500</v>
      </c>
      <c r="G17" s="24">
        <v>3941196</v>
      </c>
      <c r="H17" s="24"/>
      <c r="I17" s="24"/>
      <c r="J17" s="20">
        <v>3941196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3941196</v>
      </c>
      <c r="X17" s="20">
        <v>637500</v>
      </c>
      <c r="Y17" s="24">
        <v>3303696</v>
      </c>
      <c r="Z17" s="25">
        <v>518.22682352941183</v>
      </c>
      <c r="AA17" s="26">
        <v>4037500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3112471</v>
      </c>
      <c r="D25" s="29">
        <f t="shared" ref="D25:Y25" si="1">SUM(D15:D24)</f>
        <v>0</v>
      </c>
      <c r="E25" s="35">
        <f t="shared" si="1"/>
        <v>4037500</v>
      </c>
      <c r="F25" s="36">
        <f t="shared" si="1"/>
        <v>4037500</v>
      </c>
      <c r="G25" s="36">
        <f t="shared" si="1"/>
        <v>3941196</v>
      </c>
      <c r="H25" s="36">
        <f t="shared" si="1"/>
        <v>0</v>
      </c>
      <c r="I25" s="36">
        <f t="shared" si="1"/>
        <v>0</v>
      </c>
      <c r="J25" s="36">
        <f t="shared" si="1"/>
        <v>3941196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3941196</v>
      </c>
      <c r="X25" s="36">
        <f t="shared" si="1"/>
        <v>637500</v>
      </c>
      <c r="Y25" s="36">
        <f t="shared" si="1"/>
        <v>3303696</v>
      </c>
      <c r="Z25" s="37">
        <f>+IF(X25&lt;&gt;0,+(Y25/X25)*100,0)</f>
        <v>518.22682352941183</v>
      </c>
      <c r="AA25" s="38">
        <f>SUM(AA15:AA24)</f>
        <v>4037500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-914555</v>
      </c>
      <c r="D26" s="29">
        <f>+D13+D25</f>
        <v>0</v>
      </c>
      <c r="E26" s="30">
        <f t="shared" si="2"/>
        <v>-431667</v>
      </c>
      <c r="F26" s="31">
        <f t="shared" si="2"/>
        <v>-431667</v>
      </c>
      <c r="G26" s="31">
        <f t="shared" si="2"/>
        <v>-831682</v>
      </c>
      <c r="H26" s="31">
        <f t="shared" si="2"/>
        <v>-123508</v>
      </c>
      <c r="I26" s="31">
        <f t="shared" si="2"/>
        <v>-12701</v>
      </c>
      <c r="J26" s="31">
        <f t="shared" si="2"/>
        <v>-967891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-967891</v>
      </c>
      <c r="X26" s="31">
        <f t="shared" si="2"/>
        <v>-808542</v>
      </c>
      <c r="Y26" s="31">
        <f t="shared" si="2"/>
        <v>-159349</v>
      </c>
      <c r="Z26" s="32">
        <f>+IF(X26&lt;&gt;0,+(Y26/X26)*100,0)</f>
        <v>19.708190792809773</v>
      </c>
      <c r="AA26" s="33">
        <f>+AA13+AA25</f>
        <v>-431667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757500</v>
      </c>
      <c r="F32" s="20">
        <v>757500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189375</v>
      </c>
      <c r="Y32" s="20">
        <v>-189375</v>
      </c>
      <c r="Z32" s="21">
        <v>-100</v>
      </c>
      <c r="AA32" s="22">
        <v>757500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757500</v>
      </c>
      <c r="F37" s="31">
        <f t="shared" si="3"/>
        <v>757500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189375</v>
      </c>
      <c r="Y37" s="31">
        <f t="shared" si="3"/>
        <v>-189375</v>
      </c>
      <c r="Z37" s="32">
        <f>+IF(X37&lt;&gt;0,+(Y37/X37)*100,0)</f>
        <v>-100</v>
      </c>
      <c r="AA37" s="33">
        <f>SUM(AA29:AA36)</f>
        <v>757500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757500</v>
      </c>
      <c r="F44" s="31">
        <f t="shared" si="5"/>
        <v>757500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189375</v>
      </c>
      <c r="Y44" s="31">
        <f t="shared" si="5"/>
        <v>-189375</v>
      </c>
      <c r="Z44" s="32">
        <f>+IF(X44&lt;&gt;0,+(Y44/X44)*100,0)</f>
        <v>-100</v>
      </c>
      <c r="AA44" s="33">
        <f>+AA37+AA43</f>
        <v>757500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-914555</v>
      </c>
      <c r="D45" s="42">
        <f t="shared" si="6"/>
        <v>0</v>
      </c>
      <c r="E45" s="43">
        <f t="shared" si="6"/>
        <v>-1189167</v>
      </c>
      <c r="F45" s="44">
        <f t="shared" si="6"/>
        <v>-1189167</v>
      </c>
      <c r="G45" s="44">
        <f t="shared" si="6"/>
        <v>-831682</v>
      </c>
      <c r="H45" s="44">
        <f t="shared" si="6"/>
        <v>-123508</v>
      </c>
      <c r="I45" s="44">
        <f t="shared" si="6"/>
        <v>-12701</v>
      </c>
      <c r="J45" s="44">
        <f t="shared" si="6"/>
        <v>-967891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-967891</v>
      </c>
      <c r="X45" s="44">
        <f t="shared" si="6"/>
        <v>-997917</v>
      </c>
      <c r="Y45" s="44">
        <f t="shared" si="6"/>
        <v>30026</v>
      </c>
      <c r="Z45" s="45">
        <f>+IF(X45&lt;&gt;0,+(Y45/X45)*100,0)</f>
        <v>-3.008867470941972</v>
      </c>
      <c r="AA45" s="46">
        <f>+AA26-AA44</f>
        <v>-1189167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-255000</v>
      </c>
      <c r="F47" s="20">
        <v>-255000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-63750</v>
      </c>
      <c r="Y47" s="20">
        <v>63750</v>
      </c>
      <c r="Z47" s="47">
        <v>-100</v>
      </c>
      <c r="AA47" s="22">
        <v>-255000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-255000</v>
      </c>
      <c r="F50" s="52">
        <f t="shared" si="7"/>
        <v>-255000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-63750</v>
      </c>
      <c r="Y50" s="52">
        <f t="shared" si="7"/>
        <v>63750</v>
      </c>
      <c r="Z50" s="53">
        <f>+IF(X50&lt;&gt;0,+(Y50/X50)*100,0)</f>
        <v>-100</v>
      </c>
      <c r="AA50" s="54">
        <f>SUM(AA47:AA49)</f>
        <v>-255000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43461696</v>
      </c>
      <c r="D7" s="18"/>
      <c r="E7" s="19">
        <v>39760338</v>
      </c>
      <c r="F7" s="20">
        <v>39760338</v>
      </c>
      <c r="G7" s="20">
        <v>56074962</v>
      </c>
      <c r="H7" s="20">
        <v>-10683799</v>
      </c>
      <c r="I7" s="20">
        <v>823433</v>
      </c>
      <c r="J7" s="20">
        <v>46214596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46214596</v>
      </c>
      <c r="X7" s="20">
        <v>9940098</v>
      </c>
      <c r="Y7" s="20">
        <v>36274498</v>
      </c>
      <c r="Z7" s="21">
        <v>364.93098961398573</v>
      </c>
      <c r="AA7" s="22">
        <v>39760338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715784</v>
      </c>
      <c r="D10" s="18"/>
      <c r="E10" s="19">
        <v>513296</v>
      </c>
      <c r="F10" s="20">
        <v>513296</v>
      </c>
      <c r="G10" s="20">
        <v>513295</v>
      </c>
      <c r="H10" s="20">
        <v>202489</v>
      </c>
      <c r="I10" s="20"/>
      <c r="J10" s="20">
        <v>715784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715784</v>
      </c>
      <c r="X10" s="20">
        <v>128328</v>
      </c>
      <c r="Y10" s="20">
        <v>587456</v>
      </c>
      <c r="Z10" s="21">
        <v>457.7769465744031</v>
      </c>
      <c r="AA10" s="22">
        <v>513296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44177480</v>
      </c>
      <c r="D13" s="29">
        <f>SUM(D6:D12)</f>
        <v>0</v>
      </c>
      <c r="E13" s="30">
        <f t="shared" si="0"/>
        <v>40273634</v>
      </c>
      <c r="F13" s="31">
        <f t="shared" si="0"/>
        <v>40273634</v>
      </c>
      <c r="G13" s="31">
        <f t="shared" si="0"/>
        <v>56588257</v>
      </c>
      <c r="H13" s="31">
        <f t="shared" si="0"/>
        <v>-10481310</v>
      </c>
      <c r="I13" s="31">
        <f t="shared" si="0"/>
        <v>823433</v>
      </c>
      <c r="J13" s="31">
        <f t="shared" si="0"/>
        <v>46930380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46930380</v>
      </c>
      <c r="X13" s="31">
        <f t="shared" si="0"/>
        <v>10068426</v>
      </c>
      <c r="Y13" s="31">
        <f t="shared" si="0"/>
        <v>36861954</v>
      </c>
      <c r="Z13" s="32">
        <f>+IF(X13&lt;&gt;0,+(Y13/X13)*100,0)</f>
        <v>366.11436584030116</v>
      </c>
      <c r="AA13" s="33">
        <f>SUM(AA6:AA12)</f>
        <v>40273634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183252555</v>
      </c>
      <c r="D17" s="18"/>
      <c r="E17" s="19">
        <v>207613647</v>
      </c>
      <c r="F17" s="20">
        <v>207613647</v>
      </c>
      <c r="G17" s="24">
        <v>14444969</v>
      </c>
      <c r="H17" s="24">
        <v>8755979</v>
      </c>
      <c r="I17" s="24">
        <v>29761576</v>
      </c>
      <c r="J17" s="20">
        <v>52962524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52962524</v>
      </c>
      <c r="X17" s="20">
        <v>51903468</v>
      </c>
      <c r="Y17" s="24">
        <v>1059056</v>
      </c>
      <c r="Z17" s="25">
        <v>2.0404339841029504</v>
      </c>
      <c r="AA17" s="26">
        <v>207613647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522000</v>
      </c>
      <c r="F21" s="20">
        <v>522000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130500</v>
      </c>
      <c r="Y21" s="20">
        <v>-130500</v>
      </c>
      <c r="Z21" s="21">
        <v>-100</v>
      </c>
      <c r="AA21" s="22">
        <v>522000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183252555</v>
      </c>
      <c r="D25" s="29">
        <f t="shared" ref="D25:Y25" si="1">SUM(D15:D24)</f>
        <v>0</v>
      </c>
      <c r="E25" s="35">
        <f t="shared" si="1"/>
        <v>208135647</v>
      </c>
      <c r="F25" s="36">
        <f t="shared" si="1"/>
        <v>208135647</v>
      </c>
      <c r="G25" s="36">
        <f t="shared" si="1"/>
        <v>14444969</v>
      </c>
      <c r="H25" s="36">
        <f t="shared" si="1"/>
        <v>8755979</v>
      </c>
      <c r="I25" s="36">
        <f t="shared" si="1"/>
        <v>29761576</v>
      </c>
      <c r="J25" s="36">
        <f t="shared" si="1"/>
        <v>52962524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52962524</v>
      </c>
      <c r="X25" s="36">
        <f t="shared" si="1"/>
        <v>52033968</v>
      </c>
      <c r="Y25" s="36">
        <f t="shared" si="1"/>
        <v>928556</v>
      </c>
      <c r="Z25" s="37">
        <f>+IF(X25&lt;&gt;0,+(Y25/X25)*100,0)</f>
        <v>1.7845189127225509</v>
      </c>
      <c r="AA25" s="38">
        <f>SUM(AA15:AA24)</f>
        <v>208135647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227430035</v>
      </c>
      <c r="D26" s="29">
        <f>+D13+D25</f>
        <v>0</v>
      </c>
      <c r="E26" s="30">
        <f t="shared" si="2"/>
        <v>248409281</v>
      </c>
      <c r="F26" s="31">
        <f t="shared" si="2"/>
        <v>248409281</v>
      </c>
      <c r="G26" s="31">
        <f t="shared" si="2"/>
        <v>71033226</v>
      </c>
      <c r="H26" s="31">
        <f t="shared" si="2"/>
        <v>-1725331</v>
      </c>
      <c r="I26" s="31">
        <f t="shared" si="2"/>
        <v>30585009</v>
      </c>
      <c r="J26" s="31">
        <f t="shared" si="2"/>
        <v>99892904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99892904</v>
      </c>
      <c r="X26" s="31">
        <f t="shared" si="2"/>
        <v>62102394</v>
      </c>
      <c r="Y26" s="31">
        <f t="shared" si="2"/>
        <v>37790510</v>
      </c>
      <c r="Z26" s="32">
        <f>+IF(X26&lt;&gt;0,+(Y26/X26)*100,0)</f>
        <v>60.85193752756134</v>
      </c>
      <c r="AA26" s="33">
        <f>+AA13+AA25</f>
        <v>248409281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2415087</v>
      </c>
      <c r="D31" s="18"/>
      <c r="E31" s="19">
        <v>2323930</v>
      </c>
      <c r="F31" s="20">
        <v>2323930</v>
      </c>
      <c r="G31" s="20">
        <v>2446059</v>
      </c>
      <c r="H31" s="20">
        <v>19327</v>
      </c>
      <c r="I31" s="20">
        <v>6963</v>
      </c>
      <c r="J31" s="20">
        <v>2472349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2472349</v>
      </c>
      <c r="X31" s="20">
        <v>580980</v>
      </c>
      <c r="Y31" s="20">
        <v>1891369</v>
      </c>
      <c r="Z31" s="21">
        <v>325.54803951943268</v>
      </c>
      <c r="AA31" s="22">
        <v>2323930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-10731385</v>
      </c>
      <c r="D35" s="18"/>
      <c r="E35" s="19">
        <v>-12459198</v>
      </c>
      <c r="F35" s="20">
        <v>-12459198</v>
      </c>
      <c r="G35" s="20">
        <v>-10705148</v>
      </c>
      <c r="H35" s="20">
        <v>-1664</v>
      </c>
      <c r="I35" s="20">
        <v>-25137</v>
      </c>
      <c r="J35" s="20">
        <v>-10731949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-10731949</v>
      </c>
      <c r="X35" s="20">
        <v>-3114801</v>
      </c>
      <c r="Y35" s="20">
        <v>-7617148</v>
      </c>
      <c r="Z35" s="21">
        <v>244.54685869177518</v>
      </c>
      <c r="AA35" s="22">
        <v>-12459198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-8316298</v>
      </c>
      <c r="D37" s="29">
        <f t="shared" ref="D37:Y37" si="3">SUM(D29:D36)</f>
        <v>0</v>
      </c>
      <c r="E37" s="30">
        <f t="shared" si="3"/>
        <v>-10135268</v>
      </c>
      <c r="F37" s="31">
        <f t="shared" si="3"/>
        <v>-10135268</v>
      </c>
      <c r="G37" s="31">
        <f t="shared" si="3"/>
        <v>-8259089</v>
      </c>
      <c r="H37" s="31">
        <f t="shared" si="3"/>
        <v>17663</v>
      </c>
      <c r="I37" s="31">
        <f t="shared" si="3"/>
        <v>-18174</v>
      </c>
      <c r="J37" s="31">
        <f t="shared" si="3"/>
        <v>-8259600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-8259600</v>
      </c>
      <c r="X37" s="31">
        <f t="shared" si="3"/>
        <v>-2533821</v>
      </c>
      <c r="Y37" s="31">
        <f t="shared" si="3"/>
        <v>-5725779</v>
      </c>
      <c r="Z37" s="32">
        <f>+IF(X37&lt;&gt;0,+(Y37/X37)*100,0)</f>
        <v>225.97409209253536</v>
      </c>
      <c r="AA37" s="33">
        <f>SUM(AA29:AA36)</f>
        <v>-10135268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-8316298</v>
      </c>
      <c r="D44" s="29">
        <f>+D37+D43</f>
        <v>0</v>
      </c>
      <c r="E44" s="30">
        <f t="shared" si="5"/>
        <v>-10135268</v>
      </c>
      <c r="F44" s="31">
        <f t="shared" si="5"/>
        <v>-10135268</v>
      </c>
      <c r="G44" s="31">
        <f t="shared" si="5"/>
        <v>-8259089</v>
      </c>
      <c r="H44" s="31">
        <f t="shared" si="5"/>
        <v>17663</v>
      </c>
      <c r="I44" s="31">
        <f t="shared" si="5"/>
        <v>-18174</v>
      </c>
      <c r="J44" s="31">
        <f t="shared" si="5"/>
        <v>-8259600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-8259600</v>
      </c>
      <c r="X44" s="31">
        <f t="shared" si="5"/>
        <v>-2533821</v>
      </c>
      <c r="Y44" s="31">
        <f t="shared" si="5"/>
        <v>-5725779</v>
      </c>
      <c r="Z44" s="32">
        <f>+IF(X44&lt;&gt;0,+(Y44/X44)*100,0)</f>
        <v>225.97409209253536</v>
      </c>
      <c r="AA44" s="33">
        <f>+AA37+AA43</f>
        <v>-10135268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235746333</v>
      </c>
      <c r="D45" s="42">
        <f t="shared" si="6"/>
        <v>0</v>
      </c>
      <c r="E45" s="43">
        <f t="shared" si="6"/>
        <v>258544549</v>
      </c>
      <c r="F45" s="44">
        <f t="shared" si="6"/>
        <v>258544549</v>
      </c>
      <c r="G45" s="44">
        <f t="shared" si="6"/>
        <v>79292315</v>
      </c>
      <c r="H45" s="44">
        <f t="shared" si="6"/>
        <v>-1742994</v>
      </c>
      <c r="I45" s="44">
        <f t="shared" si="6"/>
        <v>30603183</v>
      </c>
      <c r="J45" s="44">
        <f t="shared" si="6"/>
        <v>108152504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108152504</v>
      </c>
      <c r="X45" s="44">
        <f t="shared" si="6"/>
        <v>64636215</v>
      </c>
      <c r="Y45" s="44">
        <f t="shared" si="6"/>
        <v>43516289</v>
      </c>
      <c r="Z45" s="45">
        <f>+IF(X45&lt;&gt;0,+(Y45/X45)*100,0)</f>
        <v>67.3249338625413</v>
      </c>
      <c r="AA45" s="46">
        <f>+AA26-AA44</f>
        <v>258544549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-406152127</v>
      </c>
      <c r="D47" s="18"/>
      <c r="E47" s="19">
        <v>-436166880</v>
      </c>
      <c r="F47" s="20">
        <v>-436166880</v>
      </c>
      <c r="G47" s="20">
        <v>-391824664</v>
      </c>
      <c r="H47" s="20">
        <v>-21278753</v>
      </c>
      <c r="I47" s="20">
        <v>-10725131</v>
      </c>
      <c r="J47" s="20">
        <v>-423828548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-423828548</v>
      </c>
      <c r="X47" s="20">
        <v>-109041732</v>
      </c>
      <c r="Y47" s="20">
        <v>-314786816</v>
      </c>
      <c r="Z47" s="47">
        <v>288.68471751714287</v>
      </c>
      <c r="AA47" s="22">
        <v>-436166880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-406152127</v>
      </c>
      <c r="D50" s="50">
        <f t="shared" ref="D50:Y50" si="7">SUM(D47:D49)</f>
        <v>0</v>
      </c>
      <c r="E50" s="51">
        <f t="shared" si="7"/>
        <v>-436166880</v>
      </c>
      <c r="F50" s="52">
        <f t="shared" si="7"/>
        <v>-436166880</v>
      </c>
      <c r="G50" s="52">
        <f t="shared" si="7"/>
        <v>-391824664</v>
      </c>
      <c r="H50" s="52">
        <f t="shared" si="7"/>
        <v>-21278753</v>
      </c>
      <c r="I50" s="52">
        <f t="shared" si="7"/>
        <v>-10725131</v>
      </c>
      <c r="J50" s="52">
        <f t="shared" si="7"/>
        <v>-423828548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-423828548</v>
      </c>
      <c r="X50" s="52">
        <f t="shared" si="7"/>
        <v>-109041732</v>
      </c>
      <c r="Y50" s="52">
        <f t="shared" si="7"/>
        <v>-314786816</v>
      </c>
      <c r="Z50" s="53">
        <f>+IF(X50&lt;&gt;0,+(Y50/X50)*100,0)</f>
        <v>288.68471751714287</v>
      </c>
      <c r="AA50" s="54">
        <f>SUM(AA47:AA49)</f>
        <v>-436166880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-2796894866</v>
      </c>
      <c r="D6" s="18"/>
      <c r="E6" s="19">
        <v>-437045278</v>
      </c>
      <c r="F6" s="20">
        <v>-437045278</v>
      </c>
      <c r="G6" s="20">
        <v>-1820210508</v>
      </c>
      <c r="H6" s="20">
        <v>680299141</v>
      </c>
      <c r="I6" s="20">
        <v>-45358626</v>
      </c>
      <c r="J6" s="20">
        <v>-1185269993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-1185269993</v>
      </c>
      <c r="X6" s="20">
        <v>171611324</v>
      </c>
      <c r="Y6" s="20">
        <v>-1356881317</v>
      </c>
      <c r="Z6" s="21">
        <v>-790.67120127806959</v>
      </c>
      <c r="AA6" s="22">
        <v>-437045278</v>
      </c>
    </row>
    <row r="7" spans="1:27" x14ac:dyDescent="0.25">
      <c r="A7" s="23" t="s">
        <v>35</v>
      </c>
      <c r="B7" s="17" t="s">
        <v>32</v>
      </c>
      <c r="C7" s="18">
        <v>2282499182</v>
      </c>
      <c r="D7" s="18"/>
      <c r="E7" s="19">
        <v>3919438223</v>
      </c>
      <c r="F7" s="20">
        <v>3919438223</v>
      </c>
      <c r="G7" s="20">
        <v>1653843783</v>
      </c>
      <c r="H7" s="20">
        <v>-44393754</v>
      </c>
      <c r="I7" s="20">
        <v>601156275</v>
      </c>
      <c r="J7" s="20">
        <v>2210606304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2210606304</v>
      </c>
      <c r="X7" s="20">
        <v>947524050</v>
      </c>
      <c r="Y7" s="20">
        <v>1263082254</v>
      </c>
      <c r="Z7" s="21">
        <v>133.30345060898455</v>
      </c>
      <c r="AA7" s="22">
        <v>3919438223</v>
      </c>
    </row>
    <row r="8" spans="1:27" x14ac:dyDescent="0.25">
      <c r="A8" s="23" t="s">
        <v>36</v>
      </c>
      <c r="B8" s="17" t="s">
        <v>32</v>
      </c>
      <c r="C8" s="18">
        <v>7730290</v>
      </c>
      <c r="D8" s="18"/>
      <c r="E8" s="19">
        <v>47772175</v>
      </c>
      <c r="F8" s="20">
        <v>47772175</v>
      </c>
      <c r="G8" s="20">
        <v>7734969</v>
      </c>
      <c r="H8" s="20">
        <v>-5629</v>
      </c>
      <c r="I8" s="20">
        <v>82060</v>
      </c>
      <c r="J8" s="20">
        <v>7811400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7811400</v>
      </c>
      <c r="X8" s="20">
        <v>12236522</v>
      </c>
      <c r="Y8" s="20">
        <v>-4425122</v>
      </c>
      <c r="Z8" s="21">
        <v>-36.163233310903216</v>
      </c>
      <c r="AA8" s="22">
        <v>47772175</v>
      </c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58957311</v>
      </c>
      <c r="D10" s="18"/>
      <c r="E10" s="19">
        <v>209912300</v>
      </c>
      <c r="F10" s="20">
        <v>209912300</v>
      </c>
      <c r="G10" s="20">
        <v>-35831549</v>
      </c>
      <c r="H10" s="20">
        <v>-296990997</v>
      </c>
      <c r="I10" s="20">
        <v>-47934311</v>
      </c>
      <c r="J10" s="20">
        <v>-380756857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-380756857</v>
      </c>
      <c r="X10" s="20">
        <v>99288388</v>
      </c>
      <c r="Y10" s="20">
        <v>-480045245</v>
      </c>
      <c r="Z10" s="21">
        <v>-483.48578788488339</v>
      </c>
      <c r="AA10" s="22">
        <v>209912300</v>
      </c>
    </row>
    <row r="11" spans="1:27" x14ac:dyDescent="0.25">
      <c r="A11" s="23" t="s">
        <v>39</v>
      </c>
      <c r="B11" s="17" t="s">
        <v>32</v>
      </c>
      <c r="C11" s="18">
        <v>708705035</v>
      </c>
      <c r="D11" s="18"/>
      <c r="E11" s="19">
        <v>390281854</v>
      </c>
      <c r="F11" s="20">
        <v>390281854</v>
      </c>
      <c r="G11" s="24">
        <v>363231040</v>
      </c>
      <c r="H11" s="24">
        <v>-41987191</v>
      </c>
      <c r="I11" s="24">
        <v>120097390</v>
      </c>
      <c r="J11" s="20">
        <v>441341239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441341239</v>
      </c>
      <c r="X11" s="20">
        <v>150717491</v>
      </c>
      <c r="Y11" s="24">
        <v>290623748</v>
      </c>
      <c r="Z11" s="25">
        <v>192.82682193800588</v>
      </c>
      <c r="AA11" s="26">
        <v>390281854</v>
      </c>
    </row>
    <row r="12" spans="1:27" x14ac:dyDescent="0.25">
      <c r="A12" s="23" t="s">
        <v>40</v>
      </c>
      <c r="B12" s="17" t="s">
        <v>32</v>
      </c>
      <c r="C12" s="18">
        <v>-28868798</v>
      </c>
      <c r="D12" s="18"/>
      <c r="E12" s="19">
        <v>-239626</v>
      </c>
      <c r="F12" s="20">
        <v>-239626</v>
      </c>
      <c r="G12" s="20">
        <v>-3869620</v>
      </c>
      <c r="H12" s="20">
        <v>-8949068</v>
      </c>
      <c r="I12" s="20">
        <v>32103143</v>
      </c>
      <c r="J12" s="20">
        <v>19284455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19284455</v>
      </c>
      <c r="X12" s="20">
        <v>-239626</v>
      </c>
      <c r="Y12" s="20">
        <v>19524081</v>
      </c>
      <c r="Z12" s="21">
        <v>-8147.7306302321113</v>
      </c>
      <c r="AA12" s="22">
        <v>-239626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232127678</v>
      </c>
      <c r="D13" s="29">
        <f>SUM(D6:D12)</f>
        <v>0</v>
      </c>
      <c r="E13" s="30">
        <f t="shared" si="0"/>
        <v>4130119648</v>
      </c>
      <c r="F13" s="31">
        <f t="shared" si="0"/>
        <v>4130119648</v>
      </c>
      <c r="G13" s="31">
        <f t="shared" si="0"/>
        <v>164898115</v>
      </c>
      <c r="H13" s="31">
        <f t="shared" si="0"/>
        <v>287972502</v>
      </c>
      <c r="I13" s="31">
        <f t="shared" si="0"/>
        <v>660145931</v>
      </c>
      <c r="J13" s="31">
        <f t="shared" si="0"/>
        <v>1113016548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1113016548</v>
      </c>
      <c r="X13" s="31">
        <f t="shared" si="0"/>
        <v>1381138149</v>
      </c>
      <c r="Y13" s="31">
        <f t="shared" si="0"/>
        <v>-268121601</v>
      </c>
      <c r="Z13" s="32">
        <f>+IF(X13&lt;&gt;0,+(Y13/X13)*100,0)</f>
        <v>-19.413090659622348</v>
      </c>
      <c r="AA13" s="33">
        <f>SUM(AA6:AA12)</f>
        <v>4130119648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18592923565</v>
      </c>
      <c r="D17" s="18"/>
      <c r="E17" s="19">
        <v>27411655823</v>
      </c>
      <c r="F17" s="20">
        <v>27413932999</v>
      </c>
      <c r="G17" s="24">
        <v>11438988536</v>
      </c>
      <c r="H17" s="24">
        <v>2160528571</v>
      </c>
      <c r="I17" s="24">
        <v>2344819805</v>
      </c>
      <c r="J17" s="20">
        <v>15944336912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15944336912</v>
      </c>
      <c r="X17" s="20">
        <v>18852777161</v>
      </c>
      <c r="Y17" s="24">
        <v>-2908440249</v>
      </c>
      <c r="Z17" s="25">
        <v>-15.427118371804532</v>
      </c>
      <c r="AA17" s="26">
        <v>27413932999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-6109970</v>
      </c>
      <c r="D21" s="18"/>
      <c r="E21" s="19">
        <v>42672665</v>
      </c>
      <c r="F21" s="20">
        <v>42672665</v>
      </c>
      <c r="G21" s="20">
        <v>303784</v>
      </c>
      <c r="H21" s="20">
        <v>265527</v>
      </c>
      <c r="I21" s="20">
        <v>129611</v>
      </c>
      <c r="J21" s="20">
        <v>698922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698922</v>
      </c>
      <c r="X21" s="20">
        <v>469365</v>
      </c>
      <c r="Y21" s="20">
        <v>229557</v>
      </c>
      <c r="Z21" s="21">
        <v>48.907992713559814</v>
      </c>
      <c r="AA21" s="22">
        <v>42672665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87984</v>
      </c>
      <c r="X23" s="20"/>
      <c r="Y23" s="20">
        <v>87984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18586422954</v>
      </c>
      <c r="D25" s="29">
        <f t="shared" ref="D25:Y25" si="1">SUM(D15:D24)</f>
        <v>0</v>
      </c>
      <c r="E25" s="35">
        <f t="shared" si="1"/>
        <v>27454328488</v>
      </c>
      <c r="F25" s="36">
        <f t="shared" si="1"/>
        <v>27456605664</v>
      </c>
      <c r="G25" s="36">
        <f t="shared" si="1"/>
        <v>11439321648</v>
      </c>
      <c r="H25" s="36">
        <f t="shared" si="1"/>
        <v>2160823426</v>
      </c>
      <c r="I25" s="36">
        <f t="shared" si="1"/>
        <v>2344978744</v>
      </c>
      <c r="J25" s="36">
        <f t="shared" si="1"/>
        <v>15945123818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15945123818</v>
      </c>
      <c r="X25" s="36">
        <f t="shared" si="1"/>
        <v>18853246526</v>
      </c>
      <c r="Y25" s="36">
        <f t="shared" si="1"/>
        <v>-2908122708</v>
      </c>
      <c r="Z25" s="37">
        <f>+IF(X25&lt;&gt;0,+(Y25/X25)*100,0)</f>
        <v>-15.425050025148121</v>
      </c>
      <c r="AA25" s="38">
        <f>SUM(AA15:AA24)</f>
        <v>27456605664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18818550632</v>
      </c>
      <c r="D26" s="29">
        <f>+D13+D25</f>
        <v>0</v>
      </c>
      <c r="E26" s="30">
        <f t="shared" si="2"/>
        <v>31584448136</v>
      </c>
      <c r="F26" s="31">
        <f t="shared" si="2"/>
        <v>31586725312</v>
      </c>
      <c r="G26" s="31">
        <f t="shared" si="2"/>
        <v>11604219763</v>
      </c>
      <c r="H26" s="31">
        <f t="shared" si="2"/>
        <v>2448795928</v>
      </c>
      <c r="I26" s="31">
        <f t="shared" si="2"/>
        <v>3005124675</v>
      </c>
      <c r="J26" s="31">
        <f t="shared" si="2"/>
        <v>17058140366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17058140366</v>
      </c>
      <c r="X26" s="31">
        <f t="shared" si="2"/>
        <v>20234384675</v>
      </c>
      <c r="Y26" s="31">
        <f t="shared" si="2"/>
        <v>-3176244309</v>
      </c>
      <c r="Z26" s="32">
        <f>+IF(X26&lt;&gt;0,+(Y26/X26)*100,0)</f>
        <v>-15.697261666297743</v>
      </c>
      <c r="AA26" s="33">
        <f>+AA13+AA25</f>
        <v>31586725312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>
        <v>232133333</v>
      </c>
      <c r="F30" s="20">
        <v>232133333</v>
      </c>
      <c r="G30" s="20">
        <v>10514544</v>
      </c>
      <c r="H30" s="20">
        <v>21099923</v>
      </c>
      <c r="I30" s="20">
        <v>15688088</v>
      </c>
      <c r="J30" s="20">
        <v>47302555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47302555</v>
      </c>
      <c r="X30" s="20">
        <v>58033332</v>
      </c>
      <c r="Y30" s="20">
        <v>-10730777</v>
      </c>
      <c r="Z30" s="21">
        <v>-18.490713233560328</v>
      </c>
      <c r="AA30" s="22">
        <v>232133333</v>
      </c>
    </row>
    <row r="31" spans="1:27" x14ac:dyDescent="0.25">
      <c r="A31" s="23" t="s">
        <v>58</v>
      </c>
      <c r="B31" s="39" t="s">
        <v>32</v>
      </c>
      <c r="C31" s="18">
        <v>37159248</v>
      </c>
      <c r="D31" s="18"/>
      <c r="E31" s="19">
        <v>17091759</v>
      </c>
      <c r="F31" s="20">
        <v>17091759</v>
      </c>
      <c r="G31" s="20">
        <v>8851030</v>
      </c>
      <c r="H31" s="20">
        <v>-312916</v>
      </c>
      <c r="I31" s="20">
        <v>293236</v>
      </c>
      <c r="J31" s="20">
        <v>8831350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8831350</v>
      </c>
      <c r="X31" s="20">
        <v>15335453</v>
      </c>
      <c r="Y31" s="20">
        <v>-6504103</v>
      </c>
      <c r="Z31" s="21">
        <v>-42.412200017827971</v>
      </c>
      <c r="AA31" s="22">
        <v>17091759</v>
      </c>
    </row>
    <row r="32" spans="1:27" x14ac:dyDescent="0.25">
      <c r="A32" s="23" t="s">
        <v>59</v>
      </c>
      <c r="B32" s="17" t="s">
        <v>32</v>
      </c>
      <c r="C32" s="18">
        <v>1249219501</v>
      </c>
      <c r="D32" s="18"/>
      <c r="E32" s="19">
        <v>864014793</v>
      </c>
      <c r="F32" s="20">
        <v>864014793</v>
      </c>
      <c r="G32" s="20">
        <v>178821334</v>
      </c>
      <c r="H32" s="20">
        <v>-361286489</v>
      </c>
      <c r="I32" s="20">
        <v>-83322476</v>
      </c>
      <c r="J32" s="20">
        <v>-265787631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-265787631</v>
      </c>
      <c r="X32" s="20">
        <v>441825747</v>
      </c>
      <c r="Y32" s="20">
        <v>-707613378</v>
      </c>
      <c r="Z32" s="21">
        <v>-160.15666420635281</v>
      </c>
      <c r="AA32" s="22">
        <v>864014793</v>
      </c>
    </row>
    <row r="33" spans="1:27" x14ac:dyDescent="0.25">
      <c r="A33" s="23" t="s">
        <v>60</v>
      </c>
      <c r="B33" s="17" t="s">
        <v>32</v>
      </c>
      <c r="C33" s="18">
        <v>-182423775</v>
      </c>
      <c r="D33" s="18"/>
      <c r="E33" s="19">
        <v>-301648972</v>
      </c>
      <c r="F33" s="20">
        <v>-301648972</v>
      </c>
      <c r="G33" s="20">
        <v>-281305901</v>
      </c>
      <c r="H33" s="20">
        <v>68841846</v>
      </c>
      <c r="I33" s="20">
        <v>-63560014</v>
      </c>
      <c r="J33" s="20">
        <v>-276024069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-276024069</v>
      </c>
      <c r="X33" s="20">
        <v>-98818976</v>
      </c>
      <c r="Y33" s="20">
        <v>-177205093</v>
      </c>
      <c r="Z33" s="21">
        <v>179.32293995841445</v>
      </c>
      <c r="AA33" s="22">
        <v>-301648972</v>
      </c>
    </row>
    <row r="34" spans="1:27" x14ac:dyDescent="0.25">
      <c r="A34" s="23" t="s">
        <v>61</v>
      </c>
      <c r="B34" s="17" t="s">
        <v>32</v>
      </c>
      <c r="C34" s="18">
        <v>1394000</v>
      </c>
      <c r="D34" s="18"/>
      <c r="E34" s="19">
        <v>7472663</v>
      </c>
      <c r="F34" s="20">
        <v>7472663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1868169</v>
      </c>
      <c r="Y34" s="20">
        <v>-1868169</v>
      </c>
      <c r="Z34" s="21">
        <v>-100</v>
      </c>
      <c r="AA34" s="22">
        <v>7472663</v>
      </c>
    </row>
    <row r="35" spans="1:27" x14ac:dyDescent="0.25">
      <c r="A35" s="23" t="s">
        <v>39</v>
      </c>
      <c r="B35" s="17" t="s">
        <v>32</v>
      </c>
      <c r="C35" s="18">
        <v>658870150</v>
      </c>
      <c r="D35" s="18"/>
      <c r="E35" s="19">
        <v>401798516</v>
      </c>
      <c r="F35" s="20">
        <v>401798516</v>
      </c>
      <c r="G35" s="20">
        <v>523952886</v>
      </c>
      <c r="H35" s="20">
        <v>14856693</v>
      </c>
      <c r="I35" s="20">
        <v>49340698</v>
      </c>
      <c r="J35" s="20">
        <v>588150277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588150277</v>
      </c>
      <c r="X35" s="20">
        <v>158916865</v>
      </c>
      <c r="Y35" s="20">
        <v>429233412</v>
      </c>
      <c r="Z35" s="21">
        <v>270.09934534009335</v>
      </c>
      <c r="AA35" s="22">
        <v>401798516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1745410051</v>
      </c>
      <c r="D37" s="29">
        <f t="shared" ref="D37:Y37" si="3">SUM(D29:D36)</f>
        <v>0</v>
      </c>
      <c r="E37" s="30">
        <f t="shared" si="3"/>
        <v>1220862092</v>
      </c>
      <c r="F37" s="31">
        <f t="shared" si="3"/>
        <v>1220862092</v>
      </c>
      <c r="G37" s="31">
        <f t="shared" si="3"/>
        <v>440833893</v>
      </c>
      <c r="H37" s="31">
        <f t="shared" si="3"/>
        <v>-256800943</v>
      </c>
      <c r="I37" s="31">
        <f t="shared" si="3"/>
        <v>-81560468</v>
      </c>
      <c r="J37" s="31">
        <f t="shared" si="3"/>
        <v>102472482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102472482</v>
      </c>
      <c r="X37" s="31">
        <f t="shared" si="3"/>
        <v>577160590</v>
      </c>
      <c r="Y37" s="31">
        <f t="shared" si="3"/>
        <v>-474688108</v>
      </c>
      <c r="Z37" s="32">
        <f>+IF(X37&lt;&gt;0,+(Y37/X37)*100,0)</f>
        <v>-82.245412494293831</v>
      </c>
      <c r="AA37" s="33">
        <f>SUM(AA29:AA36)</f>
        <v>1220862092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>
        <v>116066667</v>
      </c>
      <c r="F39" s="20">
        <v>116066667</v>
      </c>
      <c r="G39" s="20">
        <v>-3315157</v>
      </c>
      <c r="H39" s="20"/>
      <c r="I39" s="20"/>
      <c r="J39" s="20">
        <v>-3315157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-3315157</v>
      </c>
      <c r="X39" s="20">
        <v>29016669</v>
      </c>
      <c r="Y39" s="20">
        <v>-32331826</v>
      </c>
      <c r="Z39" s="21">
        <v>-111.42500884577757</v>
      </c>
      <c r="AA39" s="22">
        <v>116066667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650100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650200</v>
      </c>
      <c r="Y42" s="20">
        <v>-650200</v>
      </c>
      <c r="Z42" s="21">
        <v>-100</v>
      </c>
      <c r="AA42" s="22">
        <v>650100</v>
      </c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116716767</v>
      </c>
      <c r="F43" s="36">
        <f t="shared" si="4"/>
        <v>116716767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-3315157</v>
      </c>
      <c r="X43" s="36">
        <f t="shared" si="4"/>
        <v>29666869</v>
      </c>
      <c r="Y43" s="36">
        <f t="shared" si="4"/>
        <v>-32982026</v>
      </c>
      <c r="Z43" s="37">
        <f>+IF(X43&lt;&gt;0,+(Y43/X43)*100,0)</f>
        <v>-111.17461030350051</v>
      </c>
      <c r="AA43" s="38">
        <f>SUM(AA39:AA42)</f>
        <v>116716767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1757973193</v>
      </c>
      <c r="D44" s="29">
        <f>+D37+D43</f>
        <v>0</v>
      </c>
      <c r="E44" s="30">
        <f t="shared" si="5"/>
        <v>1337578859</v>
      </c>
      <c r="F44" s="31">
        <f t="shared" si="5"/>
        <v>1337578859</v>
      </c>
      <c r="G44" s="31">
        <f t="shared" si="5"/>
        <v>437518736</v>
      </c>
      <c r="H44" s="31">
        <f t="shared" si="5"/>
        <v>-256800943</v>
      </c>
      <c r="I44" s="31">
        <f t="shared" si="5"/>
        <v>-81560468</v>
      </c>
      <c r="J44" s="31">
        <f t="shared" si="5"/>
        <v>99157325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99157325</v>
      </c>
      <c r="X44" s="31">
        <f t="shared" si="5"/>
        <v>606827459</v>
      </c>
      <c r="Y44" s="31">
        <f t="shared" si="5"/>
        <v>-507670134</v>
      </c>
      <c r="Z44" s="32">
        <f>+IF(X44&lt;&gt;0,+(Y44/X44)*100,0)</f>
        <v>-83.659716855363982</v>
      </c>
      <c r="AA44" s="33">
        <f>+AA37+AA43</f>
        <v>1337578859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17060577439</v>
      </c>
      <c r="D45" s="42">
        <f t="shared" si="6"/>
        <v>0</v>
      </c>
      <c r="E45" s="43">
        <f t="shared" si="6"/>
        <v>30246869277</v>
      </c>
      <c r="F45" s="44">
        <f t="shared" si="6"/>
        <v>30249146453</v>
      </c>
      <c r="G45" s="44">
        <f t="shared" si="6"/>
        <v>11166701027</v>
      </c>
      <c r="H45" s="44">
        <f t="shared" si="6"/>
        <v>2705596871</v>
      </c>
      <c r="I45" s="44">
        <f t="shared" si="6"/>
        <v>3086685143</v>
      </c>
      <c r="J45" s="44">
        <f t="shared" si="6"/>
        <v>16958983041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16958983041</v>
      </c>
      <c r="X45" s="44">
        <f t="shared" si="6"/>
        <v>19627557216</v>
      </c>
      <c r="Y45" s="44">
        <f t="shared" si="6"/>
        <v>-2668574175</v>
      </c>
      <c r="Z45" s="45">
        <f>+IF(X45&lt;&gt;0,+(Y45/X45)*100,0)</f>
        <v>-13.596058570266861</v>
      </c>
      <c r="AA45" s="46">
        <f>+AA26-AA44</f>
        <v>30249146453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-1078227947</v>
      </c>
      <c r="D47" s="18"/>
      <c r="E47" s="19">
        <v>14077173321</v>
      </c>
      <c r="F47" s="20">
        <v>14077173321</v>
      </c>
      <c r="G47" s="20">
        <v>-1091110144</v>
      </c>
      <c r="H47" s="20">
        <v>-26489393</v>
      </c>
      <c r="I47" s="20">
        <v>13858283</v>
      </c>
      <c r="J47" s="20">
        <v>-1103741254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-1103741254</v>
      </c>
      <c r="X47" s="20">
        <v>69859414</v>
      </c>
      <c r="Y47" s="20">
        <v>-1173600668</v>
      </c>
      <c r="Z47" s="47">
        <v>-1679.9463390860965</v>
      </c>
      <c r="AA47" s="22">
        <v>14077173321</v>
      </c>
    </row>
    <row r="48" spans="1:27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-1054482937</v>
      </c>
      <c r="D50" s="50">
        <f t="shared" ref="D50:Y50" si="7">SUM(D47:D49)</f>
        <v>0</v>
      </c>
      <c r="E50" s="51">
        <f t="shared" si="7"/>
        <v>14077173321</v>
      </c>
      <c r="F50" s="52">
        <f t="shared" si="7"/>
        <v>14077173321</v>
      </c>
      <c r="G50" s="52">
        <f t="shared" si="7"/>
        <v>-1091110144</v>
      </c>
      <c r="H50" s="52">
        <f t="shared" si="7"/>
        <v>-26489393</v>
      </c>
      <c r="I50" s="52">
        <f t="shared" si="7"/>
        <v>13858283</v>
      </c>
      <c r="J50" s="52">
        <f t="shared" si="7"/>
        <v>-1103741254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-1103741254</v>
      </c>
      <c r="X50" s="52">
        <f t="shared" si="7"/>
        <v>69859414</v>
      </c>
      <c r="Y50" s="52">
        <f t="shared" si="7"/>
        <v>-1173600668</v>
      </c>
      <c r="Z50" s="53">
        <f>+IF(X50&lt;&gt;0,+(Y50/X50)*100,0)</f>
        <v>-1679.9463390860965</v>
      </c>
      <c r="AA50" s="54">
        <f>SUM(AA47:AA49)</f>
        <v>14077173321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991E6E-088C-4AF9-A0ED-8116B16A9F81}"/>
</file>

<file path=customXml/itemProps2.xml><?xml version="1.0" encoding="utf-8"?>
<ds:datastoreItem xmlns:ds="http://schemas.openxmlformats.org/officeDocument/2006/customXml" ds:itemID="{7E7EBB47-25A4-4D8D-9C25-E8826138E9AF}"/>
</file>

<file path=customXml/itemProps3.xml><?xml version="1.0" encoding="utf-8"?>
<ds:datastoreItem xmlns:ds="http://schemas.openxmlformats.org/officeDocument/2006/customXml" ds:itemID="{71895ED5-5E12-4933-97D3-E894318243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2023-12-06T16:57:06Z</dcterms:created>
  <dcterms:modified xsi:type="dcterms:W3CDTF">2023-12-06T16:58:47Z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